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202300"/>
  <xr:revisionPtr revIDLastSave="2" documentId="8_{35035299-FDCA-43F4-80C2-D5407B426924}" xr6:coauthVersionLast="47" xr6:coauthVersionMax="47" xr10:uidLastSave="{46C3F240-60C1-4E8D-B110-D76D6B5C2199}"/>
  <bookViews>
    <workbookView xWindow="-110" yWindow="-110" windowWidth="25820" windowHeight="13900" xr2:uid="{97764AB5-FBE0-44FC-914B-A791F308B3E0}"/>
  </bookViews>
  <sheets>
    <sheet name="Dekning pr. kommune" sheetId="2" r:id="rId1"/>
  </sheets>
  <definedNames>
    <definedName name="_xlnm._FilterDatabase" localSheetId="0" hidden="1">'Dekning pr. kommune'!$A$2:$E$2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2" l="1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4" i="2"/>
  <c r="G3" i="2"/>
  <c r="G151" i="2"/>
  <c r="G150" i="2"/>
  <c r="G149" i="2"/>
  <c r="G148" i="2"/>
  <c r="G147" i="2"/>
  <c r="G146" i="2"/>
  <c r="G145" i="2"/>
  <c r="G144" i="2"/>
  <c r="G143" i="2"/>
  <c r="G142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3" i="2"/>
  <c r="G122" i="2"/>
  <c r="G121" i="2"/>
  <c r="G120" i="2"/>
  <c r="G119" i="2"/>
  <c r="G118" i="2"/>
  <c r="G117" i="2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D153" i="2"/>
  <c r="E152" i="2"/>
  <c r="C152" i="2"/>
  <c r="E124" i="2"/>
  <c r="C124" i="2"/>
  <c r="E85" i="2"/>
  <c r="C85" i="2"/>
  <c r="E43" i="2"/>
  <c r="C43" i="2"/>
  <c r="E21" i="2"/>
  <c r="E153" i="2" s="1"/>
  <c r="C21" i="2"/>
  <c r="C153" i="2" s="1"/>
  <c r="G152" i="2" l="1"/>
  <c r="G124" i="2"/>
  <c r="F124" i="2" s="1"/>
  <c r="G85" i="2"/>
  <c r="F85" i="2" s="1"/>
  <c r="G43" i="2"/>
  <c r="F43" i="2" s="1"/>
  <c r="G21" i="2"/>
  <c r="F21" i="2" s="1"/>
  <c r="F152" i="2" l="1"/>
  <c r="G153" i="2"/>
  <c r="F153" i="2" s="1"/>
</calcChain>
</file>

<file path=xl/sharedStrings.xml><?xml version="1.0" encoding="utf-8"?>
<sst xmlns="http://schemas.openxmlformats.org/spreadsheetml/2006/main" count="316" uniqueCount="168">
  <si>
    <t xml:space="preserve">Geografisk dekningsgrad pr kommune </t>
  </si>
  <si>
    <t>Areal og innbyggere</t>
  </si>
  <si>
    <t>Ref krav 3.1.1.1</t>
  </si>
  <si>
    <t>Fylke</t>
  </si>
  <si>
    <t>Kommune</t>
  </si>
  <si>
    <t>Befolkning 
per 1/1-26 (personer)</t>
  </si>
  <si>
    <t>Innbyggere per km² landareal</t>
  </si>
  <si>
    <t>Landareal (km²)</t>
  </si>
  <si>
    <t>geografiske dekning
%</t>
  </si>
  <si>
    <t>Landareal med dekning</t>
  </si>
  <si>
    <t>Finnmark</t>
  </si>
  <si>
    <t>5601 Alta</t>
  </si>
  <si>
    <t>5603 Hammerfest</t>
  </si>
  <si>
    <t>5605 Sør-Varanger</t>
  </si>
  <si>
    <t>5607 Vadsø</t>
  </si>
  <si>
    <t>5610 Karasjok</t>
  </si>
  <si>
    <t>5612 Kautokeino</t>
  </si>
  <si>
    <t>5614 Loppa</t>
  </si>
  <si>
    <t>5616 Hasvik</t>
  </si>
  <si>
    <t>5618 Måsøy</t>
  </si>
  <si>
    <t>5620 Nordkapp</t>
  </si>
  <si>
    <t>5622 Porsanger</t>
  </si>
  <si>
    <t>5624 Lebesby</t>
  </si>
  <si>
    <t>5626 Gamvik</t>
  </si>
  <si>
    <t>5628 Tana</t>
  </si>
  <si>
    <t>5630 Berlevåg</t>
  </si>
  <si>
    <t>5632 Båtsfjord</t>
  </si>
  <si>
    <t>5634 Vardø</t>
  </si>
  <si>
    <t>5636 Nesseby</t>
  </si>
  <si>
    <t>TOTALT</t>
  </si>
  <si>
    <t>Troms </t>
  </si>
  <si>
    <t>5501 Tromsø</t>
  </si>
  <si>
    <t>5503 Harstad</t>
  </si>
  <si>
    <t>5510 Kvæfjord</t>
  </si>
  <si>
    <t>5512 Tjeldsund</t>
  </si>
  <si>
    <t>5514 Ibestad</t>
  </si>
  <si>
    <t>5516 Gratangen</t>
  </si>
  <si>
    <t>5518 Lavangen</t>
  </si>
  <si>
    <t>5520 Bardu</t>
  </si>
  <si>
    <t>5522 Salangen</t>
  </si>
  <si>
    <t>5524 Målselv</t>
  </si>
  <si>
    <t>5526 Sørreisa</t>
  </si>
  <si>
    <t>5528 Dyrøy</t>
  </si>
  <si>
    <t>5530 Senja</t>
  </si>
  <si>
    <t>5532 Balsfjord</t>
  </si>
  <si>
    <t>5534 Karlsøy</t>
  </si>
  <si>
    <t>5536 Lyngen</t>
  </si>
  <si>
    <t>5538 Storfjord</t>
  </si>
  <si>
    <t>5540 Kåfjord</t>
  </si>
  <si>
    <t>5542 Skjervøy</t>
  </si>
  <si>
    <t>5544 Nordreisa</t>
  </si>
  <si>
    <t>5546 Kvænangen</t>
  </si>
  <si>
    <t>Nordland</t>
  </si>
  <si>
    <t>1804 Bodø</t>
  </si>
  <si>
    <t>1806 Narvik</t>
  </si>
  <si>
    <t>1811 Bindal</t>
  </si>
  <si>
    <t>1812 Sømna</t>
  </si>
  <si>
    <t>1813 Brønnøy</t>
  </si>
  <si>
    <t>1815 Vega</t>
  </si>
  <si>
    <t>1816 Vevelstad</t>
  </si>
  <si>
    <t>1818 Herøy</t>
  </si>
  <si>
    <t>1820 Alstahaug</t>
  </si>
  <si>
    <t>1822 Leirfjord</t>
  </si>
  <si>
    <t>1824 Vefsn</t>
  </si>
  <si>
    <t>1825 Grane</t>
  </si>
  <si>
    <t>1826 Hattfjelldal</t>
  </si>
  <si>
    <t>1827 Dønna</t>
  </si>
  <si>
    <t>1828 Nesna</t>
  </si>
  <si>
    <t>1832 Hemnes</t>
  </si>
  <si>
    <t>1833 Rana</t>
  </si>
  <si>
    <t>1834 Lurøy</t>
  </si>
  <si>
    <t>1835 Træna</t>
  </si>
  <si>
    <t>1836 Rødøy</t>
  </si>
  <si>
    <t>1837 Meløy</t>
  </si>
  <si>
    <t>1838 Gildeskål</t>
  </si>
  <si>
    <t>1839 Beiarn</t>
  </si>
  <si>
    <t>1840 Saltdal</t>
  </si>
  <si>
    <t>1841 Fauske</t>
  </si>
  <si>
    <t>1845 Sørfold</t>
  </si>
  <si>
    <t>1848 Steigen</t>
  </si>
  <si>
    <t>1851 Lødingen</t>
  </si>
  <si>
    <t>1853 Evenes</t>
  </si>
  <si>
    <t>1856 Røst</t>
  </si>
  <si>
    <t>1857 Værøy</t>
  </si>
  <si>
    <t>1859 Flakstad</t>
  </si>
  <si>
    <t>1860 Vestvågøy</t>
  </si>
  <si>
    <t>1865 Vågan</t>
  </si>
  <si>
    <t>1866 Hadsel</t>
  </si>
  <si>
    <t>1867 Bø</t>
  </si>
  <si>
    <t>1868 Øksnes</t>
  </si>
  <si>
    <t>1870 Sortland</t>
  </si>
  <si>
    <t>1871 Andøy</t>
  </si>
  <si>
    <t>1874 Moskenes</t>
  </si>
  <si>
    <t>1875 Hamarøy</t>
  </si>
  <si>
    <t>Trøndelag</t>
  </si>
  <si>
    <t>5001 Trondheim</t>
  </si>
  <si>
    <t>5006 Steinkjer</t>
  </si>
  <si>
    <t>5007 Namsos</t>
  </si>
  <si>
    <t>5014 Frøya</t>
  </si>
  <si>
    <t>5020 Osen</t>
  </si>
  <si>
    <t>5021 Oppdal</t>
  </si>
  <si>
    <t>5022 Rennebu</t>
  </si>
  <si>
    <t>5025 Røros</t>
  </si>
  <si>
    <t>5026 Holtålen</t>
  </si>
  <si>
    <t>5027 Midtre Gauldal</t>
  </si>
  <si>
    <t>5028 Melhus</t>
  </si>
  <si>
    <t>5029 Skaun</t>
  </si>
  <si>
    <t>5031 Malvik</t>
  </si>
  <si>
    <t>5032 Selbu</t>
  </si>
  <si>
    <t>5033 Tydal</t>
  </si>
  <si>
    <t>5034 Meråker</t>
  </si>
  <si>
    <t>5035 Stjørdal</t>
  </si>
  <si>
    <t>5036 Frosta</t>
  </si>
  <si>
    <t>5037 Levanger</t>
  </si>
  <si>
    <t>5038 Verdal</t>
  </si>
  <si>
    <t>5041 Snåsa</t>
  </si>
  <si>
    <t>5042 Lierne</t>
  </si>
  <si>
    <t>5043 Røyrvik</t>
  </si>
  <si>
    <t>5044 Namsskogan</t>
  </si>
  <si>
    <t>5045 Grong</t>
  </si>
  <si>
    <t>5046 Høylandet</t>
  </si>
  <si>
    <t>5047 Overhalla</t>
  </si>
  <si>
    <t>5049 Flatanger</t>
  </si>
  <si>
    <t>5052 Leka</t>
  </si>
  <si>
    <t>5053 Inderøy</t>
  </si>
  <si>
    <t>5054 Indre Fosen</t>
  </si>
  <si>
    <t>5055 Heim</t>
  </si>
  <si>
    <t>5056 Hitra</t>
  </si>
  <si>
    <t>5057 Ørland</t>
  </si>
  <si>
    <t>5058 Åfjord</t>
  </si>
  <si>
    <t>5059 Orkland</t>
  </si>
  <si>
    <t>5060 Nærøysund</t>
  </si>
  <si>
    <t>5061 Rindal</t>
  </si>
  <si>
    <t xml:space="preserve">Trøndelag </t>
  </si>
  <si>
    <t>Møre og Romsdal</t>
  </si>
  <si>
    <t>1505 Kristiansund</t>
  </si>
  <si>
    <t>1506 Molde</t>
  </si>
  <si>
    <t>1508 Ålesund</t>
  </si>
  <si>
    <t>1511 Vanylven</t>
  </si>
  <si>
    <t>1514 Sande</t>
  </si>
  <si>
    <t>1515 Herøy</t>
  </si>
  <si>
    <t>1516 Ulstein</t>
  </si>
  <si>
    <t>1517 Hareid</t>
  </si>
  <si>
    <t>1520 Ørsta</t>
  </si>
  <si>
    <t>1525 Stranda</t>
  </si>
  <si>
    <t>1528 Sykkylven</t>
  </si>
  <si>
    <t>1531 Sula</t>
  </si>
  <si>
    <t>1532 Giske</t>
  </si>
  <si>
    <t>1535 Vestnes</t>
  </si>
  <si>
    <t>1539 Rauma</t>
  </si>
  <si>
    <t>1547 Aukra</t>
  </si>
  <si>
    <t>1554 Averøy</t>
  </si>
  <si>
    <t>1557 Gjemnes</t>
  </si>
  <si>
    <t>1560 Tingvoll</t>
  </si>
  <si>
    <t>1563 Sunndal</t>
  </si>
  <si>
    <t>1566 Surnadal</t>
  </si>
  <si>
    <t>1573 Smøla</t>
  </si>
  <si>
    <t>1576 Aure</t>
  </si>
  <si>
    <t>1577 Volda</t>
  </si>
  <si>
    <t>1578 Fjord</t>
  </si>
  <si>
    <t>1579 Hustadvika</t>
  </si>
  <si>
    <t>1580 Haram</t>
  </si>
  <si>
    <t>ALLE FYLKER</t>
  </si>
  <si>
    <t>Norge: ca. 385 000 km² → 160 012 km² er litt under halvparten av Norge.</t>
  </si>
  <si>
    <t>Hellas: ca. 131 957 km² → arealet er større enn Hellas.</t>
  </si>
  <si>
    <t>Bangladesh: ca. 148 460 km² → arealet er litt større enn Bangladesh.</t>
  </si>
  <si>
    <t>Florida (USA): ca. 170 000 km² → omtrent på størrelse med Florida.</t>
  </si>
  <si>
    <t>Island: ca. 103 000 km² → arealet er over 1,5 ganger Island.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</si>
</sst>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89999084444715716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2" fontId="1" fillId="3" borderId="6" xfId="0" applyNumberFormat="1" applyFont="1" applyFill="1" applyBorder="1"/>
    <xf numFmtId="0" fontId="3" fillId="0" borderId="0" xfId="0" applyFont="1"/>
    <xf numFmtId="0" fontId="0" fillId="0" borderId="0" xfId="0" applyProtection="1">
      <protection locked="0"/>
    </xf>
    <xf numFmtId="0" fontId="0" fillId="4" borderId="9" xfId="0" applyFill="1" applyBorder="1"/>
    <xf numFmtId="0" fontId="0" fillId="4" borderId="21" xfId="0" applyFill="1" applyBorder="1"/>
    <xf numFmtId="0" fontId="0" fillId="4" borderId="1" xfId="0" applyFill="1" applyBorder="1"/>
    <xf numFmtId="0" fontId="0" fillId="4" borderId="10" xfId="0" applyFill="1" applyBorder="1"/>
    <xf numFmtId="0" fontId="0" fillId="4" borderId="11" xfId="0" applyFill="1" applyBorder="1"/>
    <xf numFmtId="0" fontId="0" fillId="4" borderId="22" xfId="0" applyFill="1" applyBorder="1"/>
    <xf numFmtId="0" fontId="0" fillId="4" borderId="12" xfId="0" applyFill="1" applyBorder="1"/>
    <xf numFmtId="0" fontId="0" fillId="4" borderId="13" xfId="0" applyFill="1" applyBorder="1"/>
    <xf numFmtId="0" fontId="0" fillId="4" borderId="14" xfId="0" applyFill="1" applyBorder="1"/>
    <xf numFmtId="0" fontId="0" fillId="4" borderId="24" xfId="0" applyFill="1" applyBorder="1"/>
    <xf numFmtId="0" fontId="0" fillId="4" borderId="15" xfId="0" applyFill="1" applyBorder="1"/>
    <xf numFmtId="0" fontId="0" fillId="4" borderId="16" xfId="0" applyFill="1" applyBorder="1"/>
    <xf numFmtId="0" fontId="3" fillId="3" borderId="17" xfId="0" applyFont="1" applyFill="1" applyBorder="1"/>
    <xf numFmtId="0" fontId="3" fillId="3" borderId="23" xfId="0" applyFont="1" applyFill="1" applyBorder="1"/>
    <xf numFmtId="0" fontId="3" fillId="3" borderId="18" xfId="0" applyFont="1" applyFill="1" applyBorder="1"/>
    <xf numFmtId="0" fontId="3" fillId="3" borderId="19" xfId="0" applyFont="1" applyFill="1" applyBorder="1"/>
    <xf numFmtId="3" fontId="1" fillId="2" borderId="28" xfId="0" applyNumberFormat="1" applyFont="1" applyFill="1" applyBorder="1"/>
    <xf numFmtId="3" fontId="1" fillId="2" borderId="25" xfId="0" applyNumberFormat="1" applyFont="1" applyFill="1" applyBorder="1"/>
    <xf numFmtId="3" fontId="1" fillId="2" borderId="27" xfId="0" applyNumberFormat="1" applyFont="1" applyFill="1" applyBorder="1"/>
    <xf numFmtId="0" fontId="3" fillId="0" borderId="0" xfId="0" applyFont="1" applyProtection="1">
      <protection locked="0"/>
    </xf>
    <xf numFmtId="2" fontId="1" fillId="3" borderId="20" xfId="0" applyNumberFormat="1" applyFont="1" applyFill="1" applyBorder="1"/>
    <xf numFmtId="0" fontId="1" fillId="3" borderId="6" xfId="0" applyFont="1" applyFill="1" applyBorder="1" applyAlignment="1">
      <alignment horizontal="center" wrapText="1"/>
    </xf>
    <xf numFmtId="0" fontId="1" fillId="3" borderId="7" xfId="0" applyFont="1" applyFill="1" applyBorder="1" applyAlignment="1">
      <alignment horizontal="center" wrapText="1"/>
    </xf>
    <xf numFmtId="0" fontId="1" fillId="3" borderId="8" xfId="0" applyFont="1" applyFill="1" applyBorder="1" applyAlignment="1">
      <alignment horizontal="center" wrapText="1"/>
    </xf>
    <xf numFmtId="0" fontId="3" fillId="2" borderId="28" xfId="0" applyFont="1" applyFill="1" applyBorder="1"/>
    <xf numFmtId="0" fontId="3" fillId="2" borderId="26" xfId="0" applyFont="1" applyFill="1" applyBorder="1"/>
    <xf numFmtId="164" fontId="3" fillId="3" borderId="8" xfId="0" applyNumberFormat="1" applyFont="1" applyFill="1" applyBorder="1" applyAlignment="1">
      <alignment horizontal="center" wrapText="1"/>
    </xf>
    <xf numFmtId="164" fontId="0" fillId="0" borderId="10" xfId="0" applyNumberFormat="1" applyBorder="1" applyProtection="1">
      <protection locked="0"/>
    </xf>
    <xf numFmtId="164" fontId="0" fillId="0" borderId="13" xfId="0" applyNumberFormat="1" applyBorder="1" applyProtection="1">
      <protection locked="0"/>
    </xf>
    <xf numFmtId="164" fontId="3" fillId="3" borderId="19" xfId="0" applyNumberFormat="1" applyFont="1" applyFill="1" applyBorder="1"/>
    <xf numFmtId="164" fontId="0" fillId="0" borderId="16" xfId="0" applyNumberFormat="1" applyBorder="1" applyProtection="1">
      <protection locked="0"/>
    </xf>
    <xf numFmtId="164" fontId="1" fillId="2" borderId="27" xfId="0" applyNumberFormat="1" applyFont="1" applyFill="1" applyBorder="1"/>
    <xf numFmtId="164" fontId="0" fillId="0" borderId="0" xfId="0" applyNumberFormat="1"/>
    <xf numFmtId="10" fontId="3" fillId="3" borderId="6" xfId="0" applyNumberFormat="1" applyFont="1" applyFill="1" applyBorder="1" applyAlignment="1">
      <alignment horizontal="center" wrapText="1"/>
    </xf>
    <xf numFmtId="10" fontId="0" fillId="0" borderId="14" xfId="0" applyNumberFormat="1" applyBorder="1" applyProtection="1">
      <protection locked="0"/>
    </xf>
    <xf numFmtId="10" fontId="0" fillId="0" borderId="9" xfId="0" applyNumberFormat="1" applyBorder="1" applyProtection="1">
      <protection locked="0"/>
    </xf>
    <xf numFmtId="10" fontId="0" fillId="0" borderId="11" xfId="0" applyNumberFormat="1" applyBorder="1" applyProtection="1">
      <protection locked="0"/>
    </xf>
    <xf numFmtId="10" fontId="3" fillId="3" borderId="17" xfId="0" applyNumberFormat="1" applyFont="1" applyFill="1" applyBorder="1"/>
    <xf numFmtId="10" fontId="3" fillId="2" borderId="28" xfId="0" applyNumberFormat="1" applyFont="1" applyFill="1" applyBorder="1"/>
    <xf numFmtId="10" fontId="0" fillId="0" borderId="0" xfId="0" applyNumberFormat="1"/>
    <xf numFmtId="14" fontId="3" fillId="3" borderId="2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ADE1F-1F21-4356-BB30-1D9F6E51BA90}">
  <dimension ref="A1:M159"/>
  <sheetViews>
    <sheetView tabSelected="1" zoomScaleNormal="100" workbookViewId="0">
      <selection activeCell="H13" sqref="H13"/>
    </sheetView>
  </sheetViews>
  <sheetFormatPr baseColWidth="10" defaultColWidth="11.453125" defaultRowHeight="14.5" x14ac:dyDescent="0.35"/>
  <cols>
    <col min="1" max="1" width="16.453125" bestFit="1" customWidth="1"/>
    <col min="2" max="2" width="26.81640625" customWidth="1"/>
    <col min="3" max="5" width="12" customWidth="1"/>
    <col min="6" max="6" width="11.81640625" style="43" customWidth="1"/>
    <col min="7" max="7" width="11.81640625" style="36" customWidth="1"/>
    <col min="8" max="13" width="11.453125" style="3"/>
  </cols>
  <sheetData>
    <row r="1" spans="1:7" ht="18.75" customHeight="1" x14ac:dyDescent="0.35">
      <c r="A1" s="46" t="s">
        <v>0</v>
      </c>
      <c r="B1" s="47"/>
      <c r="C1" s="48" t="s">
        <v>1</v>
      </c>
      <c r="D1" s="49"/>
      <c r="E1" s="50"/>
      <c r="F1" s="44" t="s">
        <v>2</v>
      </c>
      <c r="G1" s="45"/>
    </row>
    <row r="2" spans="1:7" ht="48" x14ac:dyDescent="0.4">
      <c r="A2" s="1" t="s">
        <v>3</v>
      </c>
      <c r="B2" s="24" t="s">
        <v>4</v>
      </c>
      <c r="C2" s="25" t="s">
        <v>5</v>
      </c>
      <c r="D2" s="26" t="s">
        <v>6</v>
      </c>
      <c r="E2" s="27" t="s">
        <v>7</v>
      </c>
      <c r="F2" s="37" t="s">
        <v>8</v>
      </c>
      <c r="G2" s="30" t="s">
        <v>9</v>
      </c>
    </row>
    <row r="3" spans="1:7" x14ac:dyDescent="0.35">
      <c r="A3" s="12" t="s">
        <v>10</v>
      </c>
      <c r="B3" s="13" t="s">
        <v>11</v>
      </c>
      <c r="C3" s="12">
        <v>22074</v>
      </c>
      <c r="D3" s="14">
        <v>6</v>
      </c>
      <c r="E3" s="15">
        <v>3651</v>
      </c>
      <c r="F3" s="38"/>
      <c r="G3" s="31">
        <f t="shared" ref="G3:G20" si="0">E3*F3</f>
        <v>0</v>
      </c>
    </row>
    <row r="4" spans="1:7" x14ac:dyDescent="0.35">
      <c r="A4" s="4" t="s">
        <v>10</v>
      </c>
      <c r="B4" s="5" t="s">
        <v>12</v>
      </c>
      <c r="C4" s="4">
        <v>11391</v>
      </c>
      <c r="D4" s="6">
        <v>4</v>
      </c>
      <c r="E4" s="7">
        <v>2558</v>
      </c>
      <c r="F4" s="38"/>
      <c r="G4" s="31">
        <f t="shared" si="0"/>
        <v>0</v>
      </c>
    </row>
    <row r="5" spans="1:7" x14ac:dyDescent="0.35">
      <c r="A5" s="4" t="s">
        <v>10</v>
      </c>
      <c r="B5" s="5" t="s">
        <v>13</v>
      </c>
      <c r="C5" s="4">
        <v>9947</v>
      </c>
      <c r="D5" s="6">
        <v>3</v>
      </c>
      <c r="E5" s="7">
        <v>3459</v>
      </c>
      <c r="F5" s="38"/>
      <c r="G5" s="31">
        <f t="shared" si="0"/>
        <v>0</v>
      </c>
    </row>
    <row r="6" spans="1:7" x14ac:dyDescent="0.35">
      <c r="A6" s="4" t="s">
        <v>10</v>
      </c>
      <c r="B6" s="5" t="s">
        <v>14</v>
      </c>
      <c r="C6" s="4">
        <v>5808</v>
      </c>
      <c r="D6" s="6">
        <v>5</v>
      </c>
      <c r="E6" s="7">
        <v>1233</v>
      </c>
      <c r="F6" s="38"/>
      <c r="G6" s="31">
        <f t="shared" si="0"/>
        <v>0</v>
      </c>
    </row>
    <row r="7" spans="1:7" x14ac:dyDescent="0.35">
      <c r="A7" s="4" t="s">
        <v>10</v>
      </c>
      <c r="B7" s="5" t="s">
        <v>15</v>
      </c>
      <c r="C7" s="4">
        <v>2524</v>
      </c>
      <c r="D7" s="6">
        <v>0</v>
      </c>
      <c r="E7" s="7">
        <v>5211</v>
      </c>
      <c r="F7" s="38"/>
      <c r="G7" s="31">
        <f t="shared" si="0"/>
        <v>0</v>
      </c>
    </row>
    <row r="8" spans="1:7" x14ac:dyDescent="0.35">
      <c r="A8" s="4" t="s">
        <v>10</v>
      </c>
      <c r="B8" s="5" t="s">
        <v>16</v>
      </c>
      <c r="C8" s="4">
        <v>2886</v>
      </c>
      <c r="D8" s="6">
        <v>0</v>
      </c>
      <c r="E8" s="7">
        <v>8972</v>
      </c>
      <c r="F8" s="38"/>
      <c r="G8" s="31">
        <f t="shared" si="0"/>
        <v>0</v>
      </c>
    </row>
    <row r="9" spans="1:7" x14ac:dyDescent="0.35">
      <c r="A9" s="4" t="s">
        <v>10</v>
      </c>
      <c r="B9" s="5" t="s">
        <v>17</v>
      </c>
      <c r="C9" s="4">
        <v>846</v>
      </c>
      <c r="D9" s="6">
        <v>1</v>
      </c>
      <c r="E9" s="7">
        <v>671</v>
      </c>
      <c r="F9" s="38"/>
      <c r="G9" s="31">
        <f t="shared" si="0"/>
        <v>0</v>
      </c>
    </row>
    <row r="10" spans="1:7" x14ac:dyDescent="0.35">
      <c r="A10" s="4" t="s">
        <v>10</v>
      </c>
      <c r="B10" s="5" t="s">
        <v>18</v>
      </c>
      <c r="C10" s="4">
        <v>987</v>
      </c>
      <c r="D10" s="6">
        <v>2</v>
      </c>
      <c r="E10" s="7">
        <v>534</v>
      </c>
      <c r="F10" s="38"/>
      <c r="G10" s="31">
        <f t="shared" si="0"/>
        <v>0</v>
      </c>
    </row>
    <row r="11" spans="1:7" x14ac:dyDescent="0.35">
      <c r="A11" s="4" t="s">
        <v>10</v>
      </c>
      <c r="B11" s="5" t="s">
        <v>19</v>
      </c>
      <c r="C11" s="4">
        <v>1089</v>
      </c>
      <c r="D11" s="6">
        <v>1</v>
      </c>
      <c r="E11" s="7">
        <v>1068</v>
      </c>
      <c r="F11" s="38"/>
      <c r="G11" s="31">
        <f t="shared" si="0"/>
        <v>0</v>
      </c>
    </row>
    <row r="12" spans="1:7" x14ac:dyDescent="0.35">
      <c r="A12" s="4" t="s">
        <v>10</v>
      </c>
      <c r="B12" s="5" t="s">
        <v>20</v>
      </c>
      <c r="C12" s="4">
        <v>2945</v>
      </c>
      <c r="D12" s="6">
        <v>3</v>
      </c>
      <c r="E12" s="7">
        <v>892</v>
      </c>
      <c r="F12" s="38"/>
      <c r="G12" s="31">
        <f t="shared" si="0"/>
        <v>0</v>
      </c>
    </row>
    <row r="13" spans="1:7" x14ac:dyDescent="0.35">
      <c r="A13" s="4" t="s">
        <v>10</v>
      </c>
      <c r="B13" s="5" t="s">
        <v>21</v>
      </c>
      <c r="C13" s="4">
        <v>3906</v>
      </c>
      <c r="D13" s="6">
        <v>1</v>
      </c>
      <c r="E13" s="7">
        <v>4641</v>
      </c>
      <c r="F13" s="38"/>
      <c r="G13" s="31">
        <f t="shared" si="0"/>
        <v>0</v>
      </c>
    </row>
    <row r="14" spans="1:7" x14ac:dyDescent="0.35">
      <c r="A14" s="4" t="s">
        <v>10</v>
      </c>
      <c r="B14" s="5" t="s">
        <v>22</v>
      </c>
      <c r="C14" s="4">
        <v>1249</v>
      </c>
      <c r="D14" s="6">
        <v>0</v>
      </c>
      <c r="E14" s="7">
        <v>3231</v>
      </c>
      <c r="F14" s="38"/>
      <c r="G14" s="31">
        <f t="shared" si="0"/>
        <v>0</v>
      </c>
    </row>
    <row r="15" spans="1:7" x14ac:dyDescent="0.35">
      <c r="A15" s="4" t="s">
        <v>10</v>
      </c>
      <c r="B15" s="5" t="s">
        <v>23</v>
      </c>
      <c r="C15" s="4">
        <v>1019</v>
      </c>
      <c r="D15" s="6">
        <v>1</v>
      </c>
      <c r="E15" s="7">
        <v>1355</v>
      </c>
      <c r="F15" s="38"/>
      <c r="G15" s="31">
        <f t="shared" si="0"/>
        <v>0</v>
      </c>
    </row>
    <row r="16" spans="1:7" x14ac:dyDescent="0.35">
      <c r="A16" s="4" t="s">
        <v>10</v>
      </c>
      <c r="B16" s="5" t="s">
        <v>24</v>
      </c>
      <c r="C16" s="4">
        <v>2806</v>
      </c>
      <c r="D16" s="6">
        <v>1</v>
      </c>
      <c r="E16" s="7">
        <v>3832</v>
      </c>
      <c r="F16" s="38"/>
      <c r="G16" s="31">
        <f t="shared" si="0"/>
        <v>0</v>
      </c>
    </row>
    <row r="17" spans="1:7" x14ac:dyDescent="0.35">
      <c r="A17" s="4" t="s">
        <v>10</v>
      </c>
      <c r="B17" s="5" t="s">
        <v>25</v>
      </c>
      <c r="C17" s="4">
        <v>864</v>
      </c>
      <c r="D17" s="6">
        <v>1</v>
      </c>
      <c r="E17" s="7">
        <v>1083</v>
      </c>
      <c r="F17" s="38"/>
      <c r="G17" s="31">
        <f t="shared" si="0"/>
        <v>0</v>
      </c>
    </row>
    <row r="18" spans="1:7" x14ac:dyDescent="0.35">
      <c r="A18" s="4" t="s">
        <v>10</v>
      </c>
      <c r="B18" s="5" t="s">
        <v>26</v>
      </c>
      <c r="C18" s="4">
        <v>2104</v>
      </c>
      <c r="D18" s="6">
        <v>1</v>
      </c>
      <c r="E18" s="7">
        <v>1417</v>
      </c>
      <c r="F18" s="38"/>
      <c r="G18" s="31">
        <f t="shared" si="0"/>
        <v>0</v>
      </c>
    </row>
    <row r="19" spans="1:7" x14ac:dyDescent="0.35">
      <c r="A19" s="4" t="s">
        <v>10</v>
      </c>
      <c r="B19" s="5" t="s">
        <v>27</v>
      </c>
      <c r="C19" s="4">
        <v>1969</v>
      </c>
      <c r="D19" s="6">
        <v>3</v>
      </c>
      <c r="E19" s="7">
        <v>585</v>
      </c>
      <c r="F19" s="38"/>
      <c r="G19" s="31">
        <f t="shared" si="0"/>
        <v>0</v>
      </c>
    </row>
    <row r="20" spans="1:7" x14ac:dyDescent="0.35">
      <c r="A20" s="8" t="s">
        <v>10</v>
      </c>
      <c r="B20" s="9" t="s">
        <v>28</v>
      </c>
      <c r="C20" s="8">
        <v>874</v>
      </c>
      <c r="D20" s="10">
        <v>1</v>
      </c>
      <c r="E20" s="11">
        <v>1363</v>
      </c>
      <c r="F20" s="38"/>
      <c r="G20" s="31">
        <f t="shared" si="0"/>
        <v>0</v>
      </c>
    </row>
    <row r="21" spans="1:7" x14ac:dyDescent="0.35">
      <c r="A21" s="16" t="s">
        <v>10</v>
      </c>
      <c r="B21" s="17" t="s">
        <v>29</v>
      </c>
      <c r="C21" s="16">
        <f>SUM(C3:C20)</f>
        <v>75288</v>
      </c>
      <c r="D21" s="18"/>
      <c r="E21" s="19">
        <f>SUM(E3:E20)</f>
        <v>45756</v>
      </c>
      <c r="F21" s="41">
        <f>G21/E21</f>
        <v>0</v>
      </c>
      <c r="G21" s="33">
        <f>SUM(G3:G20)</f>
        <v>0</v>
      </c>
    </row>
    <row r="22" spans="1:7" x14ac:dyDescent="0.35">
      <c r="A22" s="12" t="s">
        <v>30</v>
      </c>
      <c r="B22" s="13" t="s">
        <v>31</v>
      </c>
      <c r="C22" s="12">
        <v>79943</v>
      </c>
      <c r="D22" s="14">
        <v>32</v>
      </c>
      <c r="E22" s="15">
        <v>2472</v>
      </c>
      <c r="F22" s="38"/>
      <c r="G22" s="34">
        <f t="shared" ref="G22:G42" si="1">E22*F22</f>
        <v>0</v>
      </c>
    </row>
    <row r="23" spans="1:7" x14ac:dyDescent="0.35">
      <c r="A23" s="4" t="s">
        <v>30</v>
      </c>
      <c r="B23" s="5" t="s">
        <v>32</v>
      </c>
      <c r="C23" s="4">
        <v>25204</v>
      </c>
      <c r="D23" s="6">
        <v>59</v>
      </c>
      <c r="E23" s="7">
        <v>428</v>
      </c>
      <c r="F23" s="39"/>
      <c r="G23" s="31">
        <f t="shared" si="1"/>
        <v>0</v>
      </c>
    </row>
    <row r="24" spans="1:7" x14ac:dyDescent="0.35">
      <c r="A24" s="4" t="s">
        <v>30</v>
      </c>
      <c r="B24" s="5" t="s">
        <v>33</v>
      </c>
      <c r="C24" s="4">
        <v>2901</v>
      </c>
      <c r="D24" s="6">
        <v>6</v>
      </c>
      <c r="E24" s="7">
        <v>497</v>
      </c>
      <c r="F24" s="39"/>
      <c r="G24" s="31">
        <f t="shared" si="1"/>
        <v>0</v>
      </c>
    </row>
    <row r="25" spans="1:7" x14ac:dyDescent="0.35">
      <c r="A25" s="4" t="s">
        <v>30</v>
      </c>
      <c r="B25" s="5" t="s">
        <v>34</v>
      </c>
      <c r="C25" s="4">
        <v>4144</v>
      </c>
      <c r="D25" s="6">
        <v>5</v>
      </c>
      <c r="E25" s="7">
        <v>775</v>
      </c>
      <c r="F25" s="39"/>
      <c r="G25" s="31">
        <f t="shared" si="1"/>
        <v>0</v>
      </c>
    </row>
    <row r="26" spans="1:7" x14ac:dyDescent="0.35">
      <c r="A26" s="4" t="s">
        <v>30</v>
      </c>
      <c r="B26" s="5" t="s">
        <v>35</v>
      </c>
      <c r="C26" s="4">
        <v>1287</v>
      </c>
      <c r="D26" s="6">
        <v>5</v>
      </c>
      <c r="E26" s="7">
        <v>234</v>
      </c>
      <c r="F26" s="39"/>
      <c r="G26" s="31">
        <f t="shared" si="1"/>
        <v>0</v>
      </c>
    </row>
    <row r="27" spans="1:7" x14ac:dyDescent="0.35">
      <c r="A27" s="4" t="s">
        <v>30</v>
      </c>
      <c r="B27" s="5" t="s">
        <v>36</v>
      </c>
      <c r="C27" s="4">
        <v>1062</v>
      </c>
      <c r="D27" s="6">
        <v>3</v>
      </c>
      <c r="E27" s="7">
        <v>306</v>
      </c>
      <c r="F27" s="39"/>
      <c r="G27" s="31">
        <f t="shared" si="1"/>
        <v>0</v>
      </c>
    </row>
    <row r="28" spans="1:7" x14ac:dyDescent="0.35">
      <c r="A28" s="4" t="s">
        <v>30</v>
      </c>
      <c r="B28" s="5" t="s">
        <v>37</v>
      </c>
      <c r="C28" s="4">
        <v>1002</v>
      </c>
      <c r="D28" s="6">
        <v>3</v>
      </c>
      <c r="E28" s="7">
        <v>296</v>
      </c>
      <c r="F28" s="39"/>
      <c r="G28" s="31">
        <f t="shared" si="1"/>
        <v>0</v>
      </c>
    </row>
    <row r="29" spans="1:7" x14ac:dyDescent="0.35">
      <c r="A29" s="4" t="s">
        <v>30</v>
      </c>
      <c r="B29" s="5" t="s">
        <v>38</v>
      </c>
      <c r="C29" s="4">
        <v>4004</v>
      </c>
      <c r="D29" s="6">
        <v>2</v>
      </c>
      <c r="E29" s="7">
        <v>2514</v>
      </c>
      <c r="F29" s="39"/>
      <c r="G29" s="31">
        <f t="shared" si="1"/>
        <v>0</v>
      </c>
    </row>
    <row r="30" spans="1:7" x14ac:dyDescent="0.35">
      <c r="A30" s="4" t="s">
        <v>30</v>
      </c>
      <c r="B30" s="5" t="s">
        <v>39</v>
      </c>
      <c r="C30" s="4">
        <v>2132</v>
      </c>
      <c r="D30" s="6">
        <v>5</v>
      </c>
      <c r="E30" s="7">
        <v>438</v>
      </c>
      <c r="F30" s="39"/>
      <c r="G30" s="31">
        <f t="shared" si="1"/>
        <v>0</v>
      </c>
    </row>
    <row r="31" spans="1:7" x14ac:dyDescent="0.35">
      <c r="A31" s="4" t="s">
        <v>30</v>
      </c>
      <c r="B31" s="5" t="s">
        <v>40</v>
      </c>
      <c r="C31" s="4">
        <v>6819</v>
      </c>
      <c r="D31" s="6">
        <v>2</v>
      </c>
      <c r="E31" s="7">
        <v>3203</v>
      </c>
      <c r="F31" s="39"/>
      <c r="G31" s="31">
        <f t="shared" si="1"/>
        <v>0</v>
      </c>
    </row>
    <row r="32" spans="1:7" x14ac:dyDescent="0.35">
      <c r="A32" s="4" t="s">
        <v>30</v>
      </c>
      <c r="B32" s="5" t="s">
        <v>41</v>
      </c>
      <c r="C32" s="4">
        <v>3528</v>
      </c>
      <c r="D32" s="6">
        <v>10</v>
      </c>
      <c r="E32" s="7">
        <v>347</v>
      </c>
      <c r="F32" s="39"/>
      <c r="G32" s="31">
        <f t="shared" si="1"/>
        <v>0</v>
      </c>
    </row>
    <row r="33" spans="1:13" x14ac:dyDescent="0.35">
      <c r="A33" s="4" t="s">
        <v>30</v>
      </c>
      <c r="B33" s="5" t="s">
        <v>42</v>
      </c>
      <c r="C33" s="4">
        <v>1077</v>
      </c>
      <c r="D33" s="6">
        <v>4</v>
      </c>
      <c r="E33" s="7">
        <v>277</v>
      </c>
      <c r="F33" s="39"/>
      <c r="G33" s="31">
        <f t="shared" si="1"/>
        <v>0</v>
      </c>
    </row>
    <row r="34" spans="1:13" x14ac:dyDescent="0.35">
      <c r="A34" s="4" t="s">
        <v>30</v>
      </c>
      <c r="B34" s="5" t="s">
        <v>43</v>
      </c>
      <c r="C34" s="4">
        <v>14946</v>
      </c>
      <c r="D34" s="6">
        <v>8</v>
      </c>
      <c r="E34" s="7">
        <v>1861</v>
      </c>
      <c r="F34" s="39"/>
      <c r="G34" s="31">
        <f t="shared" si="1"/>
        <v>0</v>
      </c>
    </row>
    <row r="35" spans="1:13" x14ac:dyDescent="0.35">
      <c r="A35" s="4" t="s">
        <v>30</v>
      </c>
      <c r="B35" s="5" t="s">
        <v>44</v>
      </c>
      <c r="C35" s="4">
        <v>5625</v>
      </c>
      <c r="D35" s="6">
        <v>4</v>
      </c>
      <c r="E35" s="7">
        <v>1440</v>
      </c>
      <c r="F35" s="39"/>
      <c r="G35" s="31">
        <f t="shared" si="1"/>
        <v>0</v>
      </c>
    </row>
    <row r="36" spans="1:13" x14ac:dyDescent="0.35">
      <c r="A36" s="4" t="s">
        <v>30</v>
      </c>
      <c r="B36" s="5" t="s">
        <v>45</v>
      </c>
      <c r="C36" s="4">
        <v>2235</v>
      </c>
      <c r="D36" s="6">
        <v>2</v>
      </c>
      <c r="E36" s="7">
        <v>1051</v>
      </c>
      <c r="F36" s="39"/>
      <c r="G36" s="31">
        <f t="shared" si="1"/>
        <v>0</v>
      </c>
    </row>
    <row r="37" spans="1:13" x14ac:dyDescent="0.35">
      <c r="A37" s="4" t="s">
        <v>30</v>
      </c>
      <c r="B37" s="5" t="s">
        <v>46</v>
      </c>
      <c r="C37" s="4">
        <v>2732</v>
      </c>
      <c r="D37" s="6">
        <v>3</v>
      </c>
      <c r="E37" s="7">
        <v>795</v>
      </c>
      <c r="F37" s="39"/>
      <c r="G37" s="31">
        <f t="shared" si="1"/>
        <v>0</v>
      </c>
    </row>
    <row r="38" spans="1:13" x14ac:dyDescent="0.35">
      <c r="A38" s="4" t="s">
        <v>30</v>
      </c>
      <c r="B38" s="5" t="s">
        <v>47</v>
      </c>
      <c r="C38" s="4">
        <v>1848</v>
      </c>
      <c r="D38" s="6">
        <v>1</v>
      </c>
      <c r="E38" s="7">
        <v>1477</v>
      </c>
      <c r="F38" s="39"/>
      <c r="G38" s="31">
        <f t="shared" si="1"/>
        <v>0</v>
      </c>
    </row>
    <row r="39" spans="1:13" x14ac:dyDescent="0.35">
      <c r="A39" s="4" t="s">
        <v>30</v>
      </c>
      <c r="B39" s="5" t="s">
        <v>48</v>
      </c>
      <c r="C39" s="4">
        <v>1939</v>
      </c>
      <c r="D39" s="6">
        <v>2</v>
      </c>
      <c r="E39" s="7">
        <v>950</v>
      </c>
      <c r="F39" s="39"/>
      <c r="G39" s="31">
        <f t="shared" si="1"/>
        <v>0</v>
      </c>
    </row>
    <row r="40" spans="1:13" x14ac:dyDescent="0.35">
      <c r="A40" s="4" t="s">
        <v>30</v>
      </c>
      <c r="B40" s="5" t="s">
        <v>49</v>
      </c>
      <c r="C40" s="4">
        <v>2802</v>
      </c>
      <c r="D40" s="6">
        <v>6</v>
      </c>
      <c r="E40" s="7">
        <v>465</v>
      </c>
      <c r="F40" s="39"/>
      <c r="G40" s="31">
        <f t="shared" si="1"/>
        <v>0</v>
      </c>
    </row>
    <row r="41" spans="1:13" x14ac:dyDescent="0.35">
      <c r="A41" s="4" t="s">
        <v>30</v>
      </c>
      <c r="B41" s="5" t="s">
        <v>50</v>
      </c>
      <c r="C41" s="4">
        <v>4863</v>
      </c>
      <c r="D41" s="6">
        <v>1</v>
      </c>
      <c r="E41" s="7">
        <v>3334</v>
      </c>
      <c r="F41" s="39"/>
      <c r="G41" s="31">
        <f t="shared" si="1"/>
        <v>0</v>
      </c>
    </row>
    <row r="42" spans="1:13" x14ac:dyDescent="0.35">
      <c r="A42" s="8" t="s">
        <v>30</v>
      </c>
      <c r="B42" s="9" t="s">
        <v>51</v>
      </c>
      <c r="C42" s="8">
        <v>1125</v>
      </c>
      <c r="D42" s="10">
        <v>1</v>
      </c>
      <c r="E42" s="11">
        <v>2008</v>
      </c>
      <c r="F42" s="40"/>
      <c r="G42" s="32">
        <f t="shared" si="1"/>
        <v>0</v>
      </c>
    </row>
    <row r="43" spans="1:13" s="2" customFormat="1" x14ac:dyDescent="0.35">
      <c r="A43" s="16" t="s">
        <v>30</v>
      </c>
      <c r="B43" s="17" t="s">
        <v>29</v>
      </c>
      <c r="C43" s="16">
        <f>SUM(C22:C42)</f>
        <v>171218</v>
      </c>
      <c r="D43" s="18"/>
      <c r="E43" s="19">
        <f>SUM(E22:E42)</f>
        <v>25168</v>
      </c>
      <c r="F43" s="41">
        <f>G43/E43</f>
        <v>0</v>
      </c>
      <c r="G43" s="33">
        <f>SUM(G22:G42)</f>
        <v>0</v>
      </c>
      <c r="H43" s="23"/>
      <c r="I43" s="23"/>
      <c r="J43" s="23"/>
      <c r="K43" s="23"/>
      <c r="L43" s="23"/>
      <c r="M43" s="23"/>
    </row>
    <row r="44" spans="1:13" x14ac:dyDescent="0.35">
      <c r="A44" s="12" t="s">
        <v>52</v>
      </c>
      <c r="B44" s="13" t="s">
        <v>53</v>
      </c>
      <c r="C44" s="12">
        <v>53638</v>
      </c>
      <c r="D44" s="14">
        <v>41</v>
      </c>
      <c r="E44" s="15">
        <v>1311</v>
      </c>
      <c r="F44" s="38"/>
      <c r="G44" s="34">
        <f t="shared" ref="G44:G84" si="2">E44*F44</f>
        <v>0</v>
      </c>
    </row>
    <row r="45" spans="1:13" x14ac:dyDescent="0.35">
      <c r="A45" s="4" t="s">
        <v>52</v>
      </c>
      <c r="B45" s="5" t="s">
        <v>54</v>
      </c>
      <c r="C45" s="4">
        <v>21647</v>
      </c>
      <c r="D45" s="6">
        <v>7</v>
      </c>
      <c r="E45" s="7">
        <v>3195</v>
      </c>
      <c r="F45" s="39"/>
      <c r="G45" s="31">
        <f t="shared" si="2"/>
        <v>0</v>
      </c>
    </row>
    <row r="46" spans="1:13" x14ac:dyDescent="0.35">
      <c r="A46" s="4" t="s">
        <v>52</v>
      </c>
      <c r="B46" s="5" t="s">
        <v>55</v>
      </c>
      <c r="C46" s="4">
        <v>1361</v>
      </c>
      <c r="D46" s="6">
        <v>1</v>
      </c>
      <c r="E46" s="7">
        <v>1192</v>
      </c>
      <c r="F46" s="39"/>
      <c r="G46" s="31">
        <f t="shared" si="2"/>
        <v>0</v>
      </c>
    </row>
    <row r="47" spans="1:13" x14ac:dyDescent="0.35">
      <c r="A47" s="4" t="s">
        <v>52</v>
      </c>
      <c r="B47" s="5" t="s">
        <v>56</v>
      </c>
      <c r="C47" s="4">
        <v>2006</v>
      </c>
      <c r="D47" s="6">
        <v>10</v>
      </c>
      <c r="E47" s="7">
        <v>192</v>
      </c>
      <c r="F47" s="39"/>
      <c r="G47" s="31">
        <f t="shared" si="2"/>
        <v>0</v>
      </c>
    </row>
    <row r="48" spans="1:13" x14ac:dyDescent="0.35">
      <c r="A48" s="4" t="s">
        <v>52</v>
      </c>
      <c r="B48" s="5" t="s">
        <v>57</v>
      </c>
      <c r="C48" s="4">
        <v>7841</v>
      </c>
      <c r="D48" s="6">
        <v>8</v>
      </c>
      <c r="E48" s="7">
        <v>999</v>
      </c>
      <c r="F48" s="39"/>
      <c r="G48" s="31">
        <f t="shared" si="2"/>
        <v>0</v>
      </c>
    </row>
    <row r="49" spans="1:7" x14ac:dyDescent="0.35">
      <c r="A49" s="4" t="s">
        <v>52</v>
      </c>
      <c r="B49" s="5" t="s">
        <v>58</v>
      </c>
      <c r="C49" s="4">
        <v>1202</v>
      </c>
      <c r="D49" s="6">
        <v>7</v>
      </c>
      <c r="E49" s="7">
        <v>163</v>
      </c>
      <c r="F49" s="39"/>
      <c r="G49" s="31">
        <f t="shared" si="2"/>
        <v>0</v>
      </c>
    </row>
    <row r="50" spans="1:7" x14ac:dyDescent="0.35">
      <c r="A50" s="4" t="s">
        <v>52</v>
      </c>
      <c r="B50" s="5" t="s">
        <v>59</v>
      </c>
      <c r="C50" s="4">
        <v>477</v>
      </c>
      <c r="D50" s="6">
        <v>1</v>
      </c>
      <c r="E50" s="7">
        <v>516</v>
      </c>
      <c r="F50" s="39"/>
      <c r="G50" s="31">
        <f t="shared" si="2"/>
        <v>0</v>
      </c>
    </row>
    <row r="51" spans="1:7" x14ac:dyDescent="0.35">
      <c r="A51" s="4" t="s">
        <v>52</v>
      </c>
      <c r="B51" s="5" t="s">
        <v>60</v>
      </c>
      <c r="C51" s="4">
        <v>1874</v>
      </c>
      <c r="D51" s="6">
        <v>29</v>
      </c>
      <c r="E51" s="7">
        <v>64</v>
      </c>
      <c r="F51" s="39"/>
      <c r="G51" s="31">
        <f t="shared" si="2"/>
        <v>0</v>
      </c>
    </row>
    <row r="52" spans="1:7" x14ac:dyDescent="0.35">
      <c r="A52" s="4" t="s">
        <v>52</v>
      </c>
      <c r="B52" s="5" t="s">
        <v>61</v>
      </c>
      <c r="C52" s="4">
        <v>7489</v>
      </c>
      <c r="D52" s="6">
        <v>40</v>
      </c>
      <c r="E52" s="7">
        <v>187</v>
      </c>
      <c r="F52" s="39"/>
      <c r="G52" s="31">
        <f t="shared" si="2"/>
        <v>0</v>
      </c>
    </row>
    <row r="53" spans="1:7" x14ac:dyDescent="0.35">
      <c r="A53" s="4" t="s">
        <v>52</v>
      </c>
      <c r="B53" s="5" t="s">
        <v>62</v>
      </c>
      <c r="C53" s="4">
        <v>2392</v>
      </c>
      <c r="D53" s="6">
        <v>5</v>
      </c>
      <c r="E53" s="7">
        <v>451</v>
      </c>
      <c r="F53" s="39"/>
      <c r="G53" s="31">
        <f t="shared" si="2"/>
        <v>0</v>
      </c>
    </row>
    <row r="54" spans="1:7" x14ac:dyDescent="0.35">
      <c r="A54" s="4" t="s">
        <v>52</v>
      </c>
      <c r="B54" s="5" t="s">
        <v>63</v>
      </c>
      <c r="C54" s="4">
        <v>13481</v>
      </c>
      <c r="D54" s="6">
        <v>7</v>
      </c>
      <c r="E54" s="7">
        <v>1838</v>
      </c>
      <c r="F54" s="39"/>
      <c r="G54" s="31">
        <f t="shared" si="2"/>
        <v>0</v>
      </c>
    </row>
    <row r="55" spans="1:7" x14ac:dyDescent="0.35">
      <c r="A55" s="4" t="s">
        <v>52</v>
      </c>
      <c r="B55" s="5" t="s">
        <v>64</v>
      </c>
      <c r="C55" s="4">
        <v>1415</v>
      </c>
      <c r="D55" s="6">
        <v>1</v>
      </c>
      <c r="E55" s="7">
        <v>1881</v>
      </c>
      <c r="F55" s="39"/>
      <c r="G55" s="31">
        <f t="shared" si="2"/>
        <v>0</v>
      </c>
    </row>
    <row r="56" spans="1:7" x14ac:dyDescent="0.35">
      <c r="A56" s="4" t="s">
        <v>52</v>
      </c>
      <c r="B56" s="5" t="s">
        <v>65</v>
      </c>
      <c r="C56" s="4">
        <v>1255</v>
      </c>
      <c r="D56" s="6">
        <v>1</v>
      </c>
      <c r="E56" s="7">
        <v>2411</v>
      </c>
      <c r="F56" s="39"/>
      <c r="G56" s="31">
        <f t="shared" si="2"/>
        <v>0</v>
      </c>
    </row>
    <row r="57" spans="1:7" x14ac:dyDescent="0.35">
      <c r="A57" s="4" t="s">
        <v>52</v>
      </c>
      <c r="B57" s="5" t="s">
        <v>66</v>
      </c>
      <c r="C57" s="4">
        <v>1445</v>
      </c>
      <c r="D57" s="6">
        <v>8</v>
      </c>
      <c r="E57" s="7">
        <v>186</v>
      </c>
      <c r="F57" s="39"/>
      <c r="G57" s="31">
        <f t="shared" si="2"/>
        <v>0</v>
      </c>
    </row>
    <row r="58" spans="1:7" x14ac:dyDescent="0.35">
      <c r="A58" s="4" t="s">
        <v>52</v>
      </c>
      <c r="B58" s="5" t="s">
        <v>67</v>
      </c>
      <c r="C58" s="4">
        <v>1796</v>
      </c>
      <c r="D58" s="6">
        <v>10</v>
      </c>
      <c r="E58" s="7">
        <v>181</v>
      </c>
      <c r="F58" s="39"/>
      <c r="G58" s="31">
        <f t="shared" si="2"/>
        <v>0</v>
      </c>
    </row>
    <row r="59" spans="1:7" x14ac:dyDescent="0.35">
      <c r="A59" s="4" t="s">
        <v>52</v>
      </c>
      <c r="B59" s="5" t="s">
        <v>68</v>
      </c>
      <c r="C59" s="4">
        <v>4486</v>
      </c>
      <c r="D59" s="6">
        <v>3</v>
      </c>
      <c r="E59" s="7">
        <v>1430</v>
      </c>
      <c r="F59" s="39"/>
      <c r="G59" s="31">
        <f t="shared" si="2"/>
        <v>0</v>
      </c>
    </row>
    <row r="60" spans="1:7" x14ac:dyDescent="0.35">
      <c r="A60" s="4" t="s">
        <v>52</v>
      </c>
      <c r="B60" s="5" t="s">
        <v>69</v>
      </c>
      <c r="C60" s="4">
        <v>25844</v>
      </c>
      <c r="D60" s="6">
        <v>6</v>
      </c>
      <c r="E60" s="7">
        <v>4203</v>
      </c>
      <c r="F60" s="39"/>
      <c r="G60" s="31">
        <f t="shared" si="2"/>
        <v>0</v>
      </c>
    </row>
    <row r="61" spans="1:7" x14ac:dyDescent="0.35">
      <c r="A61" s="4" t="s">
        <v>52</v>
      </c>
      <c r="B61" s="5" t="s">
        <v>70</v>
      </c>
      <c r="C61" s="4">
        <v>1953</v>
      </c>
      <c r="D61" s="6">
        <v>8</v>
      </c>
      <c r="E61" s="7">
        <v>258</v>
      </c>
      <c r="F61" s="39"/>
      <c r="G61" s="31">
        <f t="shared" si="2"/>
        <v>0</v>
      </c>
    </row>
    <row r="62" spans="1:7" x14ac:dyDescent="0.35">
      <c r="A62" s="4" t="s">
        <v>52</v>
      </c>
      <c r="B62" s="5" t="s">
        <v>71</v>
      </c>
      <c r="C62" s="4">
        <v>443</v>
      </c>
      <c r="D62" s="6">
        <v>27</v>
      </c>
      <c r="E62" s="7">
        <v>16</v>
      </c>
      <c r="F62" s="39"/>
      <c r="G62" s="31">
        <f t="shared" si="2"/>
        <v>0</v>
      </c>
    </row>
    <row r="63" spans="1:7" x14ac:dyDescent="0.35">
      <c r="A63" s="4" t="s">
        <v>52</v>
      </c>
      <c r="B63" s="5" t="s">
        <v>72</v>
      </c>
      <c r="C63" s="4">
        <v>1140</v>
      </c>
      <c r="D63" s="6">
        <v>2</v>
      </c>
      <c r="E63" s="7">
        <v>686</v>
      </c>
      <c r="F63" s="39"/>
      <c r="G63" s="31">
        <f t="shared" si="2"/>
        <v>0</v>
      </c>
    </row>
    <row r="64" spans="1:7" x14ac:dyDescent="0.35">
      <c r="A64" s="4" t="s">
        <v>52</v>
      </c>
      <c r="B64" s="5" t="s">
        <v>73</v>
      </c>
      <c r="C64" s="4">
        <v>6074</v>
      </c>
      <c r="D64" s="6">
        <v>8</v>
      </c>
      <c r="E64" s="7">
        <v>798</v>
      </c>
      <c r="F64" s="39"/>
      <c r="G64" s="31">
        <f t="shared" si="2"/>
        <v>0</v>
      </c>
    </row>
    <row r="65" spans="1:7" x14ac:dyDescent="0.35">
      <c r="A65" s="4" t="s">
        <v>52</v>
      </c>
      <c r="B65" s="5" t="s">
        <v>74</v>
      </c>
      <c r="C65" s="4">
        <v>2024</v>
      </c>
      <c r="D65" s="6">
        <v>3</v>
      </c>
      <c r="E65" s="7">
        <v>622</v>
      </c>
      <c r="F65" s="39"/>
      <c r="G65" s="31">
        <f t="shared" si="2"/>
        <v>0</v>
      </c>
    </row>
    <row r="66" spans="1:7" x14ac:dyDescent="0.35">
      <c r="A66" s="4" t="s">
        <v>52</v>
      </c>
      <c r="B66" s="5" t="s">
        <v>75</v>
      </c>
      <c r="C66" s="4">
        <v>1032</v>
      </c>
      <c r="D66" s="6">
        <v>1</v>
      </c>
      <c r="E66" s="7">
        <v>1178</v>
      </c>
      <c r="F66" s="39"/>
      <c r="G66" s="31">
        <f t="shared" si="2"/>
        <v>0</v>
      </c>
    </row>
    <row r="67" spans="1:7" x14ac:dyDescent="0.35">
      <c r="A67" s="4" t="s">
        <v>52</v>
      </c>
      <c r="B67" s="5" t="s">
        <v>76</v>
      </c>
      <c r="C67" s="4">
        <v>4865</v>
      </c>
      <c r="D67" s="6">
        <v>2</v>
      </c>
      <c r="E67" s="7">
        <v>2084</v>
      </c>
      <c r="F67" s="39"/>
      <c r="G67" s="31">
        <f t="shared" si="2"/>
        <v>0</v>
      </c>
    </row>
    <row r="68" spans="1:7" x14ac:dyDescent="0.35">
      <c r="A68" s="4" t="s">
        <v>52</v>
      </c>
      <c r="B68" s="5" t="s">
        <v>77</v>
      </c>
      <c r="C68" s="4">
        <v>9707</v>
      </c>
      <c r="D68" s="6">
        <v>9</v>
      </c>
      <c r="E68" s="7">
        <v>1107</v>
      </c>
      <c r="F68" s="39"/>
      <c r="G68" s="31">
        <f t="shared" si="2"/>
        <v>0</v>
      </c>
    </row>
    <row r="69" spans="1:7" x14ac:dyDescent="0.35">
      <c r="A69" s="4" t="s">
        <v>52</v>
      </c>
      <c r="B69" s="5" t="s">
        <v>78</v>
      </c>
      <c r="C69" s="4">
        <v>1819</v>
      </c>
      <c r="D69" s="6">
        <v>1</v>
      </c>
      <c r="E69" s="7">
        <v>1471</v>
      </c>
      <c r="F69" s="39"/>
      <c r="G69" s="31">
        <f t="shared" si="2"/>
        <v>0</v>
      </c>
    </row>
    <row r="70" spans="1:7" x14ac:dyDescent="0.35">
      <c r="A70" s="4" t="s">
        <v>52</v>
      </c>
      <c r="B70" s="5" t="s">
        <v>79</v>
      </c>
      <c r="C70" s="4">
        <v>2679</v>
      </c>
      <c r="D70" s="6">
        <v>3</v>
      </c>
      <c r="E70" s="7">
        <v>964</v>
      </c>
      <c r="F70" s="39"/>
      <c r="G70" s="31">
        <f t="shared" si="2"/>
        <v>0</v>
      </c>
    </row>
    <row r="71" spans="1:7" x14ac:dyDescent="0.35">
      <c r="A71" s="4" t="s">
        <v>52</v>
      </c>
      <c r="B71" s="5" t="s">
        <v>80</v>
      </c>
      <c r="C71" s="4">
        <v>1964</v>
      </c>
      <c r="D71" s="6">
        <v>4</v>
      </c>
      <c r="E71" s="7">
        <v>508</v>
      </c>
      <c r="F71" s="39"/>
      <c r="G71" s="31">
        <f t="shared" si="2"/>
        <v>0</v>
      </c>
    </row>
    <row r="72" spans="1:7" x14ac:dyDescent="0.35">
      <c r="A72" s="4" t="s">
        <v>52</v>
      </c>
      <c r="B72" s="5" t="s">
        <v>81</v>
      </c>
      <c r="C72" s="4">
        <v>1397</v>
      </c>
      <c r="D72" s="6">
        <v>6</v>
      </c>
      <c r="E72" s="7">
        <v>241</v>
      </c>
      <c r="F72" s="39"/>
      <c r="G72" s="31">
        <f t="shared" si="2"/>
        <v>0</v>
      </c>
    </row>
    <row r="73" spans="1:7" x14ac:dyDescent="0.35">
      <c r="A73" s="4" t="s">
        <v>52</v>
      </c>
      <c r="B73" s="5" t="s">
        <v>82</v>
      </c>
      <c r="C73" s="4">
        <v>471</v>
      </c>
      <c r="D73" s="6">
        <v>48</v>
      </c>
      <c r="E73" s="7">
        <v>10</v>
      </c>
      <c r="F73" s="39"/>
      <c r="G73" s="31">
        <f t="shared" si="2"/>
        <v>0</v>
      </c>
    </row>
    <row r="74" spans="1:7" x14ac:dyDescent="0.35">
      <c r="A74" s="4" t="s">
        <v>52</v>
      </c>
      <c r="B74" s="5" t="s">
        <v>83</v>
      </c>
      <c r="C74" s="4">
        <v>656</v>
      </c>
      <c r="D74" s="6">
        <v>35</v>
      </c>
      <c r="E74" s="7">
        <v>19</v>
      </c>
      <c r="F74" s="39"/>
      <c r="G74" s="31">
        <f t="shared" si="2"/>
        <v>0</v>
      </c>
    </row>
    <row r="75" spans="1:7" x14ac:dyDescent="0.35">
      <c r="A75" s="4" t="s">
        <v>52</v>
      </c>
      <c r="B75" s="5" t="s">
        <v>84</v>
      </c>
      <c r="C75" s="4">
        <v>1235</v>
      </c>
      <c r="D75" s="6">
        <v>7</v>
      </c>
      <c r="E75" s="7">
        <v>169</v>
      </c>
      <c r="F75" s="39"/>
      <c r="G75" s="31">
        <f t="shared" si="2"/>
        <v>0</v>
      </c>
    </row>
    <row r="76" spans="1:7" x14ac:dyDescent="0.35">
      <c r="A76" s="4" t="s">
        <v>52</v>
      </c>
      <c r="B76" s="5" t="s">
        <v>85</v>
      </c>
      <c r="C76" s="4">
        <v>11606</v>
      </c>
      <c r="D76" s="6">
        <v>29</v>
      </c>
      <c r="E76" s="7">
        <v>407</v>
      </c>
      <c r="F76" s="39"/>
      <c r="G76" s="31">
        <f t="shared" si="2"/>
        <v>0</v>
      </c>
    </row>
    <row r="77" spans="1:7" x14ac:dyDescent="0.35">
      <c r="A77" s="4" t="s">
        <v>52</v>
      </c>
      <c r="B77" s="5" t="s">
        <v>86</v>
      </c>
      <c r="C77" s="4">
        <v>9905</v>
      </c>
      <c r="D77" s="6">
        <v>22</v>
      </c>
      <c r="E77" s="7">
        <v>460</v>
      </c>
      <c r="F77" s="39"/>
      <c r="G77" s="31">
        <f t="shared" si="2"/>
        <v>0</v>
      </c>
    </row>
    <row r="78" spans="1:7" x14ac:dyDescent="0.35">
      <c r="A78" s="4" t="s">
        <v>52</v>
      </c>
      <c r="B78" s="5" t="s">
        <v>87</v>
      </c>
      <c r="C78" s="4">
        <v>8374</v>
      </c>
      <c r="D78" s="6">
        <v>15</v>
      </c>
      <c r="E78" s="7">
        <v>551</v>
      </c>
      <c r="F78" s="39"/>
      <c r="G78" s="31">
        <f t="shared" si="2"/>
        <v>0</v>
      </c>
    </row>
    <row r="79" spans="1:7" x14ac:dyDescent="0.35">
      <c r="A79" s="4" t="s">
        <v>52</v>
      </c>
      <c r="B79" s="5" t="s">
        <v>88</v>
      </c>
      <c r="C79" s="4">
        <v>2609</v>
      </c>
      <c r="D79" s="6">
        <v>11</v>
      </c>
      <c r="E79" s="7">
        <v>235</v>
      </c>
      <c r="F79" s="39"/>
      <c r="G79" s="31">
        <f t="shared" si="2"/>
        <v>0</v>
      </c>
    </row>
    <row r="80" spans="1:7" x14ac:dyDescent="0.35">
      <c r="A80" s="4" t="s">
        <v>52</v>
      </c>
      <c r="B80" s="5" t="s">
        <v>89</v>
      </c>
      <c r="C80" s="4">
        <v>4613</v>
      </c>
      <c r="D80" s="6">
        <v>15</v>
      </c>
      <c r="E80" s="7">
        <v>311</v>
      </c>
      <c r="F80" s="39"/>
      <c r="G80" s="31">
        <f t="shared" si="2"/>
        <v>0</v>
      </c>
    </row>
    <row r="81" spans="1:13" x14ac:dyDescent="0.35">
      <c r="A81" s="4" t="s">
        <v>52</v>
      </c>
      <c r="B81" s="5" t="s">
        <v>90</v>
      </c>
      <c r="C81" s="4">
        <v>10748</v>
      </c>
      <c r="D81" s="6">
        <v>15</v>
      </c>
      <c r="E81" s="7">
        <v>697</v>
      </c>
      <c r="F81" s="39"/>
      <c r="G81" s="31">
        <f t="shared" si="2"/>
        <v>0</v>
      </c>
    </row>
    <row r="82" spans="1:13" x14ac:dyDescent="0.35">
      <c r="A82" s="4" t="s">
        <v>52</v>
      </c>
      <c r="B82" s="5" t="s">
        <v>91</v>
      </c>
      <c r="C82" s="4">
        <v>4525</v>
      </c>
      <c r="D82" s="6">
        <v>7</v>
      </c>
      <c r="E82" s="7">
        <v>617</v>
      </c>
      <c r="F82" s="39"/>
      <c r="G82" s="31">
        <f t="shared" si="2"/>
        <v>0</v>
      </c>
    </row>
    <row r="83" spans="1:13" x14ac:dyDescent="0.35">
      <c r="A83" s="4" t="s">
        <v>52</v>
      </c>
      <c r="B83" s="5" t="s">
        <v>92</v>
      </c>
      <c r="C83" s="4">
        <v>976</v>
      </c>
      <c r="D83" s="6">
        <v>9</v>
      </c>
      <c r="E83" s="7">
        <v>110</v>
      </c>
      <c r="F83" s="39"/>
      <c r="G83" s="31">
        <f t="shared" si="2"/>
        <v>0</v>
      </c>
    </row>
    <row r="84" spans="1:13" x14ac:dyDescent="0.35">
      <c r="A84" s="8" t="s">
        <v>52</v>
      </c>
      <c r="B84" s="9" t="s">
        <v>93</v>
      </c>
      <c r="C84" s="8">
        <v>2808</v>
      </c>
      <c r="D84" s="10">
        <v>2</v>
      </c>
      <c r="E84" s="11">
        <v>1838</v>
      </c>
      <c r="F84" s="40"/>
      <c r="G84" s="32">
        <f t="shared" si="2"/>
        <v>0</v>
      </c>
    </row>
    <row r="85" spans="1:13" s="2" customFormat="1" x14ac:dyDescent="0.35">
      <c r="A85" s="16" t="s">
        <v>52</v>
      </c>
      <c r="B85" s="17" t="s">
        <v>29</v>
      </c>
      <c r="C85" s="16">
        <f>SUM(C44:C84)</f>
        <v>243272</v>
      </c>
      <c r="D85" s="18"/>
      <c r="E85" s="19">
        <f>SUM(E44:E84)</f>
        <v>35757</v>
      </c>
      <c r="F85" s="41">
        <f>G85/E85</f>
        <v>0</v>
      </c>
      <c r="G85" s="33">
        <f>SUM(G44:G84)</f>
        <v>0</v>
      </c>
      <c r="H85" s="23"/>
      <c r="I85" s="23"/>
      <c r="J85" s="23"/>
      <c r="K85" s="23"/>
      <c r="L85" s="23"/>
      <c r="M85" s="23"/>
    </row>
    <row r="86" spans="1:13" x14ac:dyDescent="0.35">
      <c r="A86" s="12" t="s">
        <v>94</v>
      </c>
      <c r="B86" s="13" t="s">
        <v>95</v>
      </c>
      <c r="C86" s="12">
        <v>218460</v>
      </c>
      <c r="D86" s="14">
        <v>440</v>
      </c>
      <c r="E86" s="15">
        <v>496</v>
      </c>
      <c r="F86" s="38"/>
      <c r="G86" s="34">
        <f t="shared" ref="G86:G123" si="3">E86*F86</f>
        <v>0</v>
      </c>
    </row>
    <row r="87" spans="1:13" x14ac:dyDescent="0.35">
      <c r="A87" s="4" t="s">
        <v>94</v>
      </c>
      <c r="B87" s="5" t="s">
        <v>96</v>
      </c>
      <c r="C87" s="4">
        <v>24007</v>
      </c>
      <c r="D87" s="6">
        <v>12</v>
      </c>
      <c r="E87" s="7">
        <v>1937</v>
      </c>
      <c r="F87" s="39"/>
      <c r="G87" s="31">
        <f t="shared" si="3"/>
        <v>0</v>
      </c>
    </row>
    <row r="88" spans="1:13" x14ac:dyDescent="0.35">
      <c r="A88" s="4" t="s">
        <v>94</v>
      </c>
      <c r="B88" s="5" t="s">
        <v>97</v>
      </c>
      <c r="C88" s="4">
        <v>15112</v>
      </c>
      <c r="D88" s="6">
        <v>8</v>
      </c>
      <c r="E88" s="7">
        <v>1998</v>
      </c>
      <c r="F88" s="39"/>
      <c r="G88" s="31">
        <f t="shared" si="3"/>
        <v>0</v>
      </c>
    </row>
    <row r="89" spans="1:13" x14ac:dyDescent="0.35">
      <c r="A89" s="4" t="s">
        <v>94</v>
      </c>
      <c r="B89" s="5" t="s">
        <v>98</v>
      </c>
      <c r="C89" s="4">
        <v>5794</v>
      </c>
      <c r="D89" s="6">
        <v>25</v>
      </c>
      <c r="E89" s="7">
        <v>230</v>
      </c>
      <c r="F89" s="39"/>
      <c r="G89" s="31">
        <f t="shared" si="3"/>
        <v>0</v>
      </c>
    </row>
    <row r="90" spans="1:13" x14ac:dyDescent="0.35">
      <c r="A90" s="4" t="s">
        <v>94</v>
      </c>
      <c r="B90" s="5" t="s">
        <v>99</v>
      </c>
      <c r="C90" s="4">
        <v>911</v>
      </c>
      <c r="D90" s="6">
        <v>2</v>
      </c>
      <c r="E90" s="7">
        <v>370</v>
      </c>
      <c r="F90" s="39"/>
      <c r="G90" s="31">
        <f t="shared" si="3"/>
        <v>0</v>
      </c>
    </row>
    <row r="91" spans="1:13" x14ac:dyDescent="0.35">
      <c r="A91" s="4" t="s">
        <v>94</v>
      </c>
      <c r="B91" s="5" t="s">
        <v>100</v>
      </c>
      <c r="C91" s="4">
        <v>7421</v>
      </c>
      <c r="D91" s="6">
        <v>3</v>
      </c>
      <c r="E91" s="7">
        <v>2201</v>
      </c>
      <c r="F91" s="39"/>
      <c r="G91" s="31">
        <f t="shared" si="3"/>
        <v>0</v>
      </c>
    </row>
    <row r="92" spans="1:13" x14ac:dyDescent="0.35">
      <c r="A92" s="4" t="s">
        <v>94</v>
      </c>
      <c r="B92" s="5" t="s">
        <v>101</v>
      </c>
      <c r="C92" s="4">
        <v>2514</v>
      </c>
      <c r="D92" s="6">
        <v>3</v>
      </c>
      <c r="E92" s="7">
        <v>924</v>
      </c>
      <c r="F92" s="39"/>
      <c r="G92" s="31">
        <f t="shared" si="3"/>
        <v>0</v>
      </c>
    </row>
    <row r="93" spans="1:13" x14ac:dyDescent="0.35">
      <c r="A93" s="4" t="s">
        <v>94</v>
      </c>
      <c r="B93" s="5" t="s">
        <v>102</v>
      </c>
      <c r="C93" s="4">
        <v>5638</v>
      </c>
      <c r="D93" s="6">
        <v>3</v>
      </c>
      <c r="E93" s="7">
        <v>1756</v>
      </c>
      <c r="F93" s="39"/>
      <c r="G93" s="31">
        <f t="shared" si="3"/>
        <v>0</v>
      </c>
    </row>
    <row r="94" spans="1:13" x14ac:dyDescent="0.35">
      <c r="A94" s="4" t="s">
        <v>94</v>
      </c>
      <c r="B94" s="5" t="s">
        <v>103</v>
      </c>
      <c r="C94" s="4">
        <v>2037</v>
      </c>
      <c r="D94" s="6">
        <v>2</v>
      </c>
      <c r="E94" s="7">
        <v>1171</v>
      </c>
      <c r="F94" s="39"/>
      <c r="G94" s="31">
        <f t="shared" si="3"/>
        <v>0</v>
      </c>
    </row>
    <row r="95" spans="1:13" x14ac:dyDescent="0.35">
      <c r="A95" s="4" t="s">
        <v>94</v>
      </c>
      <c r="B95" s="5" t="s">
        <v>104</v>
      </c>
      <c r="C95" s="4">
        <v>6088</v>
      </c>
      <c r="D95" s="6">
        <v>3</v>
      </c>
      <c r="E95" s="7">
        <v>1803</v>
      </c>
      <c r="F95" s="39"/>
      <c r="G95" s="31">
        <f t="shared" si="3"/>
        <v>0</v>
      </c>
    </row>
    <row r="96" spans="1:13" x14ac:dyDescent="0.35">
      <c r="A96" s="4" t="s">
        <v>94</v>
      </c>
      <c r="B96" s="5" t="s">
        <v>105</v>
      </c>
      <c r="C96" s="4">
        <v>17828</v>
      </c>
      <c r="D96" s="6">
        <v>27</v>
      </c>
      <c r="E96" s="7">
        <v>653</v>
      </c>
      <c r="F96" s="39"/>
      <c r="G96" s="31">
        <f t="shared" si="3"/>
        <v>0</v>
      </c>
    </row>
    <row r="97" spans="1:7" x14ac:dyDescent="0.35">
      <c r="A97" s="4" t="s">
        <v>94</v>
      </c>
      <c r="B97" s="5" t="s">
        <v>106</v>
      </c>
      <c r="C97" s="4">
        <v>8574</v>
      </c>
      <c r="D97" s="6">
        <v>40</v>
      </c>
      <c r="E97" s="7">
        <v>213</v>
      </c>
      <c r="F97" s="39"/>
      <c r="G97" s="31">
        <f t="shared" si="3"/>
        <v>0</v>
      </c>
    </row>
    <row r="98" spans="1:7" x14ac:dyDescent="0.35">
      <c r="A98" s="4" t="s">
        <v>94</v>
      </c>
      <c r="B98" s="5" t="s">
        <v>107</v>
      </c>
      <c r="C98" s="4">
        <v>14961</v>
      </c>
      <c r="D98" s="6">
        <v>92</v>
      </c>
      <c r="E98" s="7">
        <v>162</v>
      </c>
      <c r="F98" s="39"/>
      <c r="G98" s="31">
        <f t="shared" si="3"/>
        <v>0</v>
      </c>
    </row>
    <row r="99" spans="1:7" x14ac:dyDescent="0.35">
      <c r="A99" s="4" t="s">
        <v>94</v>
      </c>
      <c r="B99" s="5" t="s">
        <v>108</v>
      </c>
      <c r="C99" s="4">
        <v>4258</v>
      </c>
      <c r="D99" s="6">
        <v>4</v>
      </c>
      <c r="E99" s="7">
        <v>1140</v>
      </c>
      <c r="F99" s="39"/>
      <c r="G99" s="31">
        <f t="shared" si="3"/>
        <v>0</v>
      </c>
    </row>
    <row r="100" spans="1:7" x14ac:dyDescent="0.35">
      <c r="A100" s="4" t="s">
        <v>94</v>
      </c>
      <c r="B100" s="5" t="s">
        <v>109</v>
      </c>
      <c r="C100" s="4">
        <v>773</v>
      </c>
      <c r="D100" s="6">
        <v>1</v>
      </c>
      <c r="E100" s="7">
        <v>1217</v>
      </c>
      <c r="F100" s="39"/>
      <c r="G100" s="31">
        <f t="shared" si="3"/>
        <v>0</v>
      </c>
    </row>
    <row r="101" spans="1:7" x14ac:dyDescent="0.35">
      <c r="A101" s="4" t="s">
        <v>94</v>
      </c>
      <c r="B101" s="5" t="s">
        <v>110</v>
      </c>
      <c r="C101" s="4">
        <v>2460</v>
      </c>
      <c r="D101" s="6">
        <v>2</v>
      </c>
      <c r="E101" s="7">
        <v>1188</v>
      </c>
      <c r="F101" s="39"/>
      <c r="G101" s="31">
        <f t="shared" si="3"/>
        <v>0</v>
      </c>
    </row>
    <row r="102" spans="1:7" x14ac:dyDescent="0.35">
      <c r="A102" s="4" t="s">
        <v>94</v>
      </c>
      <c r="B102" s="5" t="s">
        <v>111</v>
      </c>
      <c r="C102" s="4">
        <v>25108</v>
      </c>
      <c r="D102" s="6">
        <v>27</v>
      </c>
      <c r="E102" s="7">
        <v>913</v>
      </c>
      <c r="F102" s="39"/>
      <c r="G102" s="31">
        <f t="shared" si="3"/>
        <v>0</v>
      </c>
    </row>
    <row r="103" spans="1:7" x14ac:dyDescent="0.35">
      <c r="A103" s="4" t="s">
        <v>94</v>
      </c>
      <c r="B103" s="5" t="s">
        <v>112</v>
      </c>
      <c r="C103" s="4">
        <v>2667</v>
      </c>
      <c r="D103" s="6">
        <v>36</v>
      </c>
      <c r="E103" s="7">
        <v>74</v>
      </c>
      <c r="F103" s="39"/>
      <c r="G103" s="31">
        <f t="shared" si="3"/>
        <v>0</v>
      </c>
    </row>
    <row r="104" spans="1:7" x14ac:dyDescent="0.35">
      <c r="A104" s="4" t="s">
        <v>94</v>
      </c>
      <c r="B104" s="5" t="s">
        <v>113</v>
      </c>
      <c r="C104" s="4">
        <v>20807</v>
      </c>
      <c r="D104" s="6">
        <v>34</v>
      </c>
      <c r="E104" s="7">
        <v>610</v>
      </c>
      <c r="F104" s="39"/>
      <c r="G104" s="31">
        <f t="shared" si="3"/>
        <v>0</v>
      </c>
    </row>
    <row r="105" spans="1:7" x14ac:dyDescent="0.35">
      <c r="A105" s="4" t="s">
        <v>94</v>
      </c>
      <c r="B105" s="5" t="s">
        <v>114</v>
      </c>
      <c r="C105" s="4">
        <v>15435</v>
      </c>
      <c r="D105" s="6">
        <v>10</v>
      </c>
      <c r="E105" s="7">
        <v>1475</v>
      </c>
      <c r="F105" s="39"/>
      <c r="G105" s="31">
        <f t="shared" si="3"/>
        <v>0</v>
      </c>
    </row>
    <row r="106" spans="1:7" x14ac:dyDescent="0.35">
      <c r="A106" s="4" t="s">
        <v>94</v>
      </c>
      <c r="B106" s="5" t="s">
        <v>115</v>
      </c>
      <c r="C106" s="4">
        <v>2141</v>
      </c>
      <c r="D106" s="6">
        <v>1</v>
      </c>
      <c r="E106" s="7">
        <v>2146</v>
      </c>
      <c r="F106" s="39"/>
      <c r="G106" s="31">
        <f t="shared" si="3"/>
        <v>0</v>
      </c>
    </row>
    <row r="107" spans="1:7" x14ac:dyDescent="0.35">
      <c r="A107" s="4" t="s">
        <v>94</v>
      </c>
      <c r="B107" s="5" t="s">
        <v>116</v>
      </c>
      <c r="C107" s="4">
        <v>1302</v>
      </c>
      <c r="D107" s="6">
        <v>0</v>
      </c>
      <c r="E107" s="7">
        <v>2630</v>
      </c>
      <c r="F107" s="39"/>
      <c r="G107" s="31">
        <f t="shared" si="3"/>
        <v>0</v>
      </c>
    </row>
    <row r="108" spans="1:7" x14ac:dyDescent="0.35">
      <c r="A108" s="4" t="s">
        <v>94</v>
      </c>
      <c r="B108" s="5" t="s">
        <v>117</v>
      </c>
      <c r="C108" s="4">
        <v>439</v>
      </c>
      <c r="D108" s="6">
        <v>0</v>
      </c>
      <c r="E108" s="7">
        <v>1330</v>
      </c>
      <c r="F108" s="39"/>
      <c r="G108" s="31">
        <f t="shared" si="3"/>
        <v>0</v>
      </c>
    </row>
    <row r="109" spans="1:7" x14ac:dyDescent="0.35">
      <c r="A109" s="4" t="s">
        <v>94</v>
      </c>
      <c r="B109" s="5" t="s">
        <v>118</v>
      </c>
      <c r="C109" s="4">
        <v>803</v>
      </c>
      <c r="D109" s="6">
        <v>1</v>
      </c>
      <c r="E109" s="7">
        <v>1353</v>
      </c>
      <c r="F109" s="39"/>
      <c r="G109" s="31">
        <f t="shared" si="3"/>
        <v>0</v>
      </c>
    </row>
    <row r="110" spans="1:7" x14ac:dyDescent="0.35">
      <c r="A110" s="4" t="s">
        <v>94</v>
      </c>
      <c r="B110" s="5" t="s">
        <v>119</v>
      </c>
      <c r="C110" s="4">
        <v>2292</v>
      </c>
      <c r="D110" s="6">
        <v>2</v>
      </c>
      <c r="E110" s="7">
        <v>1095</v>
      </c>
      <c r="F110" s="39"/>
      <c r="G110" s="31">
        <f t="shared" si="3"/>
        <v>0</v>
      </c>
    </row>
    <row r="111" spans="1:7" x14ac:dyDescent="0.35">
      <c r="A111" s="4" t="s">
        <v>94</v>
      </c>
      <c r="B111" s="5" t="s">
        <v>120</v>
      </c>
      <c r="C111" s="4">
        <v>1230</v>
      </c>
      <c r="D111" s="6">
        <v>2</v>
      </c>
      <c r="E111" s="7">
        <v>703</v>
      </c>
      <c r="F111" s="39"/>
      <c r="G111" s="31">
        <f t="shared" si="3"/>
        <v>0</v>
      </c>
    </row>
    <row r="112" spans="1:7" x14ac:dyDescent="0.35">
      <c r="A112" s="4" t="s">
        <v>94</v>
      </c>
      <c r="B112" s="5" t="s">
        <v>121</v>
      </c>
      <c r="C112" s="4">
        <v>3944</v>
      </c>
      <c r="D112" s="6">
        <v>6</v>
      </c>
      <c r="E112" s="7">
        <v>689</v>
      </c>
      <c r="F112" s="39"/>
      <c r="G112" s="31">
        <f t="shared" si="3"/>
        <v>0</v>
      </c>
    </row>
    <row r="113" spans="1:13" x14ac:dyDescent="0.35">
      <c r="A113" s="4" t="s">
        <v>94</v>
      </c>
      <c r="B113" s="5" t="s">
        <v>122</v>
      </c>
      <c r="C113" s="4">
        <v>1110</v>
      </c>
      <c r="D113" s="6">
        <v>3</v>
      </c>
      <c r="E113" s="7">
        <v>434</v>
      </c>
      <c r="F113" s="39"/>
      <c r="G113" s="31">
        <f t="shared" si="3"/>
        <v>0</v>
      </c>
    </row>
    <row r="114" spans="1:13" x14ac:dyDescent="0.35">
      <c r="A114" s="4" t="s">
        <v>94</v>
      </c>
      <c r="B114" s="5" t="s">
        <v>123</v>
      </c>
      <c r="C114" s="4">
        <v>596</v>
      </c>
      <c r="D114" s="6">
        <v>6</v>
      </c>
      <c r="E114" s="7">
        <v>108</v>
      </c>
      <c r="F114" s="39"/>
      <c r="G114" s="31">
        <f t="shared" si="3"/>
        <v>0</v>
      </c>
    </row>
    <row r="115" spans="1:13" x14ac:dyDescent="0.35">
      <c r="A115" s="4" t="s">
        <v>94</v>
      </c>
      <c r="B115" s="5" t="s">
        <v>124</v>
      </c>
      <c r="C115" s="4">
        <v>7066</v>
      </c>
      <c r="D115" s="6">
        <v>20</v>
      </c>
      <c r="E115" s="7">
        <v>351</v>
      </c>
      <c r="F115" s="39"/>
      <c r="G115" s="31">
        <f t="shared" si="3"/>
        <v>0</v>
      </c>
    </row>
    <row r="116" spans="1:13" x14ac:dyDescent="0.35">
      <c r="A116" s="4" t="s">
        <v>94</v>
      </c>
      <c r="B116" s="5" t="s">
        <v>125</v>
      </c>
      <c r="C116" s="4">
        <v>10006</v>
      </c>
      <c r="D116" s="6">
        <v>10</v>
      </c>
      <c r="E116" s="7">
        <v>1030</v>
      </c>
      <c r="F116" s="39"/>
      <c r="G116" s="31">
        <f t="shared" si="3"/>
        <v>0</v>
      </c>
    </row>
    <row r="117" spans="1:13" x14ac:dyDescent="0.35">
      <c r="A117" s="4" t="s">
        <v>94</v>
      </c>
      <c r="B117" s="5" t="s">
        <v>126</v>
      </c>
      <c r="C117" s="4">
        <v>6075</v>
      </c>
      <c r="D117" s="6">
        <v>6</v>
      </c>
      <c r="E117" s="7">
        <v>980</v>
      </c>
      <c r="F117" s="39"/>
      <c r="G117" s="31">
        <f t="shared" si="3"/>
        <v>0</v>
      </c>
    </row>
    <row r="118" spans="1:13" x14ac:dyDescent="0.35">
      <c r="A118" s="4" t="s">
        <v>94</v>
      </c>
      <c r="B118" s="5" t="s">
        <v>127</v>
      </c>
      <c r="C118" s="4">
        <v>5568</v>
      </c>
      <c r="D118" s="6">
        <v>8</v>
      </c>
      <c r="E118" s="7">
        <v>715</v>
      </c>
      <c r="F118" s="39"/>
      <c r="G118" s="31">
        <f t="shared" si="3"/>
        <v>0</v>
      </c>
    </row>
    <row r="119" spans="1:13" x14ac:dyDescent="0.35">
      <c r="A119" s="4" t="s">
        <v>94</v>
      </c>
      <c r="B119" s="5" t="s">
        <v>128</v>
      </c>
      <c r="C119" s="4">
        <v>10706</v>
      </c>
      <c r="D119" s="6">
        <v>25</v>
      </c>
      <c r="E119" s="7">
        <v>429</v>
      </c>
      <c r="F119" s="39"/>
      <c r="G119" s="31">
        <f t="shared" si="3"/>
        <v>0</v>
      </c>
    </row>
    <row r="120" spans="1:13" x14ac:dyDescent="0.35">
      <c r="A120" s="4" t="s">
        <v>94</v>
      </c>
      <c r="B120" s="5" t="s">
        <v>129</v>
      </c>
      <c r="C120" s="4">
        <v>4340</v>
      </c>
      <c r="D120" s="6">
        <v>3</v>
      </c>
      <c r="E120" s="7">
        <v>1251</v>
      </c>
      <c r="F120" s="39"/>
      <c r="G120" s="31">
        <f t="shared" si="3"/>
        <v>0</v>
      </c>
    </row>
    <row r="121" spans="1:13" x14ac:dyDescent="0.35">
      <c r="A121" s="4" t="s">
        <v>94</v>
      </c>
      <c r="B121" s="5" t="s">
        <v>130</v>
      </c>
      <c r="C121" s="4">
        <v>18840</v>
      </c>
      <c r="D121" s="6">
        <v>10</v>
      </c>
      <c r="E121" s="7">
        <v>1818</v>
      </c>
      <c r="F121" s="39"/>
      <c r="G121" s="31">
        <f t="shared" si="3"/>
        <v>0</v>
      </c>
    </row>
    <row r="122" spans="1:13" x14ac:dyDescent="0.35">
      <c r="A122" s="4" t="s">
        <v>94</v>
      </c>
      <c r="B122" s="5" t="s">
        <v>131</v>
      </c>
      <c r="C122" s="4">
        <v>9920</v>
      </c>
      <c r="D122" s="6">
        <v>8</v>
      </c>
      <c r="E122" s="7">
        <v>1286</v>
      </c>
      <c r="F122" s="39"/>
      <c r="G122" s="31">
        <f t="shared" si="3"/>
        <v>0</v>
      </c>
    </row>
    <row r="123" spans="1:13" x14ac:dyDescent="0.35">
      <c r="A123" s="8" t="s">
        <v>94</v>
      </c>
      <c r="B123" s="9" t="s">
        <v>132</v>
      </c>
      <c r="C123" s="8">
        <v>1935</v>
      </c>
      <c r="D123" s="10">
        <v>3</v>
      </c>
      <c r="E123" s="11">
        <v>612</v>
      </c>
      <c r="F123" s="40"/>
      <c r="G123" s="32">
        <f t="shared" si="3"/>
        <v>0</v>
      </c>
    </row>
    <row r="124" spans="1:13" s="2" customFormat="1" x14ac:dyDescent="0.35">
      <c r="A124" s="16" t="s">
        <v>133</v>
      </c>
      <c r="B124" s="17" t="s">
        <v>29</v>
      </c>
      <c r="C124" s="16">
        <f>SUM(C86:C123)</f>
        <v>489166</v>
      </c>
      <c r="D124" s="18"/>
      <c r="E124" s="19">
        <f>SUM(E86:E123)</f>
        <v>39491</v>
      </c>
      <c r="F124" s="41">
        <f>G124/E124</f>
        <v>0</v>
      </c>
      <c r="G124" s="33">
        <f>SUM(G86:G123)</f>
        <v>0</v>
      </c>
      <c r="H124" s="23"/>
      <c r="I124" s="23"/>
      <c r="J124" s="23"/>
      <c r="K124" s="23"/>
      <c r="L124" s="23"/>
      <c r="M124" s="23"/>
    </row>
    <row r="125" spans="1:13" x14ac:dyDescent="0.35">
      <c r="A125" s="12" t="s">
        <v>134</v>
      </c>
      <c r="B125" s="13" t="s">
        <v>135</v>
      </c>
      <c r="C125" s="12">
        <v>24479</v>
      </c>
      <c r="D125" s="14">
        <v>284</v>
      </c>
      <c r="E125" s="15">
        <v>86</v>
      </c>
      <c r="F125" s="38"/>
      <c r="G125" s="34">
        <f t="shared" ref="G125:G151" si="4">E125*F125</f>
        <v>0</v>
      </c>
    </row>
    <row r="126" spans="1:13" x14ac:dyDescent="0.35">
      <c r="A126" s="4" t="s">
        <v>134</v>
      </c>
      <c r="B126" s="5" t="s">
        <v>136</v>
      </c>
      <c r="C126" s="4">
        <v>33291</v>
      </c>
      <c r="D126" s="6">
        <v>23</v>
      </c>
      <c r="E126" s="7">
        <v>1435</v>
      </c>
      <c r="F126" s="39"/>
      <c r="G126" s="31">
        <f t="shared" si="4"/>
        <v>0</v>
      </c>
    </row>
    <row r="127" spans="1:13" x14ac:dyDescent="0.35">
      <c r="A127" s="4" t="s">
        <v>134</v>
      </c>
      <c r="B127" s="5" t="s">
        <v>137</v>
      </c>
      <c r="C127" s="4">
        <v>59663</v>
      </c>
      <c r="D127" s="6">
        <v>169</v>
      </c>
      <c r="E127" s="7">
        <v>353</v>
      </c>
      <c r="F127" s="39"/>
      <c r="G127" s="31">
        <f t="shared" si="4"/>
        <v>0</v>
      </c>
    </row>
    <row r="128" spans="1:13" x14ac:dyDescent="0.35">
      <c r="A128" s="4" t="s">
        <v>134</v>
      </c>
      <c r="B128" s="5" t="s">
        <v>138</v>
      </c>
      <c r="C128" s="4">
        <v>3029</v>
      </c>
      <c r="D128" s="6">
        <v>8</v>
      </c>
      <c r="E128" s="7">
        <v>366</v>
      </c>
      <c r="F128" s="39"/>
      <c r="G128" s="31">
        <f t="shared" si="4"/>
        <v>0</v>
      </c>
    </row>
    <row r="129" spans="1:7" x14ac:dyDescent="0.35">
      <c r="A129" s="4" t="s">
        <v>134</v>
      </c>
      <c r="B129" s="5" t="s">
        <v>139</v>
      </c>
      <c r="C129" s="4">
        <v>2437</v>
      </c>
      <c r="D129" s="6">
        <v>27</v>
      </c>
      <c r="E129" s="7">
        <v>90</v>
      </c>
      <c r="F129" s="39"/>
      <c r="G129" s="31">
        <f t="shared" si="4"/>
        <v>0</v>
      </c>
    </row>
    <row r="130" spans="1:7" x14ac:dyDescent="0.35">
      <c r="A130" s="4" t="s">
        <v>134</v>
      </c>
      <c r="B130" s="5" t="s">
        <v>140</v>
      </c>
      <c r="C130" s="4">
        <v>9003</v>
      </c>
      <c r="D130" s="6">
        <v>76</v>
      </c>
      <c r="E130" s="7">
        <v>118</v>
      </c>
      <c r="F130" s="39"/>
      <c r="G130" s="31">
        <f t="shared" si="4"/>
        <v>0</v>
      </c>
    </row>
    <row r="131" spans="1:7" x14ac:dyDescent="0.35">
      <c r="A131" s="4" t="s">
        <v>134</v>
      </c>
      <c r="B131" s="5" t="s">
        <v>141</v>
      </c>
      <c r="C131" s="4">
        <v>8958</v>
      </c>
      <c r="D131" s="6">
        <v>94</v>
      </c>
      <c r="E131" s="7">
        <v>95</v>
      </c>
      <c r="F131" s="39"/>
      <c r="G131" s="31">
        <f t="shared" si="4"/>
        <v>0</v>
      </c>
    </row>
    <row r="132" spans="1:7" x14ac:dyDescent="0.35">
      <c r="A132" s="4" t="s">
        <v>134</v>
      </c>
      <c r="B132" s="5" t="s">
        <v>142</v>
      </c>
      <c r="C132" s="4">
        <v>5411</v>
      </c>
      <c r="D132" s="6">
        <v>70</v>
      </c>
      <c r="E132" s="7">
        <v>77</v>
      </c>
      <c r="F132" s="39"/>
      <c r="G132" s="31">
        <f t="shared" si="4"/>
        <v>0</v>
      </c>
    </row>
    <row r="133" spans="1:7" x14ac:dyDescent="0.35">
      <c r="A133" s="4" t="s">
        <v>134</v>
      </c>
      <c r="B133" s="5" t="s">
        <v>143</v>
      </c>
      <c r="C133" s="4">
        <v>11068</v>
      </c>
      <c r="D133" s="6">
        <v>17</v>
      </c>
      <c r="E133" s="7">
        <v>650</v>
      </c>
      <c r="F133" s="39"/>
      <c r="G133" s="31">
        <f t="shared" si="4"/>
        <v>0</v>
      </c>
    </row>
    <row r="134" spans="1:7" x14ac:dyDescent="0.35">
      <c r="A134" s="4" t="s">
        <v>134</v>
      </c>
      <c r="B134" s="5" t="s">
        <v>144</v>
      </c>
      <c r="C134" s="4">
        <v>4333</v>
      </c>
      <c r="D134" s="6">
        <v>5</v>
      </c>
      <c r="E134" s="7">
        <v>844</v>
      </c>
      <c r="F134" s="39"/>
      <c r="G134" s="31">
        <f t="shared" si="4"/>
        <v>0</v>
      </c>
    </row>
    <row r="135" spans="1:7" x14ac:dyDescent="0.35">
      <c r="A135" s="4" t="s">
        <v>134</v>
      </c>
      <c r="B135" s="5" t="s">
        <v>145</v>
      </c>
      <c r="C135" s="4">
        <v>7626</v>
      </c>
      <c r="D135" s="6">
        <v>23</v>
      </c>
      <c r="E135" s="7">
        <v>329</v>
      </c>
      <c r="F135" s="39"/>
      <c r="G135" s="31">
        <f t="shared" si="4"/>
        <v>0</v>
      </c>
    </row>
    <row r="136" spans="1:7" x14ac:dyDescent="0.35">
      <c r="A136" s="4" t="s">
        <v>134</v>
      </c>
      <c r="B136" s="5" t="s">
        <v>146</v>
      </c>
      <c r="C136" s="4">
        <v>9798</v>
      </c>
      <c r="D136" s="6">
        <v>172</v>
      </c>
      <c r="E136" s="7">
        <v>57</v>
      </c>
      <c r="F136" s="39"/>
      <c r="G136" s="31">
        <f t="shared" si="4"/>
        <v>0</v>
      </c>
    </row>
    <row r="137" spans="1:7" x14ac:dyDescent="0.35">
      <c r="A137" s="4" t="s">
        <v>134</v>
      </c>
      <c r="B137" s="5" t="s">
        <v>147</v>
      </c>
      <c r="C137" s="4">
        <v>8828</v>
      </c>
      <c r="D137" s="6">
        <v>221</v>
      </c>
      <c r="E137" s="7">
        <v>40</v>
      </c>
      <c r="F137" s="39"/>
      <c r="G137" s="31">
        <f t="shared" si="4"/>
        <v>0</v>
      </c>
    </row>
    <row r="138" spans="1:7" x14ac:dyDescent="0.35">
      <c r="A138" s="4" t="s">
        <v>134</v>
      </c>
      <c r="B138" s="5" t="s">
        <v>148</v>
      </c>
      <c r="C138" s="4">
        <v>7315</v>
      </c>
      <c r="D138" s="6">
        <v>18</v>
      </c>
      <c r="E138" s="7">
        <v>399</v>
      </c>
      <c r="F138" s="39"/>
      <c r="G138" s="31">
        <f t="shared" si="4"/>
        <v>0</v>
      </c>
    </row>
    <row r="139" spans="1:7" x14ac:dyDescent="0.35">
      <c r="A139" s="4" t="s">
        <v>134</v>
      </c>
      <c r="B139" s="5" t="s">
        <v>149</v>
      </c>
      <c r="C139" s="4">
        <v>7195</v>
      </c>
      <c r="D139" s="6">
        <v>5</v>
      </c>
      <c r="E139" s="7">
        <v>1390</v>
      </c>
      <c r="F139" s="39"/>
      <c r="G139" s="31">
        <f t="shared" si="4"/>
        <v>0</v>
      </c>
    </row>
    <row r="140" spans="1:7" x14ac:dyDescent="0.35">
      <c r="A140" s="4" t="s">
        <v>134</v>
      </c>
      <c r="B140" s="5" t="s">
        <v>150</v>
      </c>
      <c r="C140" s="4">
        <v>3780</v>
      </c>
      <c r="D140" s="6">
        <v>62</v>
      </c>
      <c r="E140" s="7">
        <v>61</v>
      </c>
      <c r="F140" s="39"/>
      <c r="G140" s="31">
        <f t="shared" si="4"/>
        <v>0</v>
      </c>
    </row>
    <row r="141" spans="1:7" x14ac:dyDescent="0.35">
      <c r="A141" s="4" t="s">
        <v>134</v>
      </c>
      <c r="B141" s="5" t="s">
        <v>151</v>
      </c>
      <c r="C141" s="4">
        <v>6007</v>
      </c>
      <c r="D141" s="6">
        <v>35</v>
      </c>
      <c r="E141" s="7">
        <v>173</v>
      </c>
      <c r="F141" s="39"/>
      <c r="G141" s="31">
        <f t="shared" si="4"/>
        <v>0</v>
      </c>
    </row>
    <row r="142" spans="1:7" x14ac:dyDescent="0.35">
      <c r="A142" s="4" t="s">
        <v>134</v>
      </c>
      <c r="B142" s="5" t="s">
        <v>152</v>
      </c>
      <c r="C142" s="4">
        <v>2740</v>
      </c>
      <c r="D142" s="6">
        <v>7</v>
      </c>
      <c r="E142" s="7">
        <v>371</v>
      </c>
      <c r="F142" s="39"/>
      <c r="G142" s="31">
        <f t="shared" si="4"/>
        <v>0</v>
      </c>
    </row>
    <row r="143" spans="1:7" x14ac:dyDescent="0.35">
      <c r="A143" s="4" t="s">
        <v>134</v>
      </c>
      <c r="B143" s="5" t="s">
        <v>153</v>
      </c>
      <c r="C143" s="4">
        <v>3066</v>
      </c>
      <c r="D143" s="6">
        <v>10</v>
      </c>
      <c r="E143" s="7">
        <v>322</v>
      </c>
      <c r="F143" s="39"/>
      <c r="G143" s="31">
        <f t="shared" si="4"/>
        <v>0</v>
      </c>
    </row>
    <row r="144" spans="1:7" x14ac:dyDescent="0.35">
      <c r="A144" s="4" t="s">
        <v>134</v>
      </c>
      <c r="B144" s="5" t="s">
        <v>154</v>
      </c>
      <c r="C144" s="4">
        <v>7094</v>
      </c>
      <c r="D144" s="6">
        <v>4</v>
      </c>
      <c r="E144" s="7">
        <v>1648</v>
      </c>
      <c r="F144" s="39"/>
      <c r="G144" s="31">
        <f t="shared" si="4"/>
        <v>0</v>
      </c>
    </row>
    <row r="145" spans="1:7" x14ac:dyDescent="0.35">
      <c r="A145" s="4" t="s">
        <v>134</v>
      </c>
      <c r="B145" s="5" t="s">
        <v>155</v>
      </c>
      <c r="C145" s="4">
        <v>5982</v>
      </c>
      <c r="D145" s="6">
        <v>5</v>
      </c>
      <c r="E145" s="7">
        <v>1314</v>
      </c>
      <c r="F145" s="39"/>
      <c r="G145" s="31">
        <f t="shared" si="4"/>
        <v>0</v>
      </c>
    </row>
    <row r="146" spans="1:7" x14ac:dyDescent="0.35">
      <c r="A146" s="4" t="s">
        <v>134</v>
      </c>
      <c r="B146" s="5" t="s">
        <v>156</v>
      </c>
      <c r="C146" s="4">
        <v>2141</v>
      </c>
      <c r="D146" s="6">
        <v>8</v>
      </c>
      <c r="E146" s="7">
        <v>261</v>
      </c>
      <c r="F146" s="39"/>
      <c r="G146" s="31">
        <f t="shared" si="4"/>
        <v>0</v>
      </c>
    </row>
    <row r="147" spans="1:7" x14ac:dyDescent="0.35">
      <c r="A147" s="4" t="s">
        <v>134</v>
      </c>
      <c r="B147" s="5" t="s">
        <v>157</v>
      </c>
      <c r="C147" s="4">
        <v>3371</v>
      </c>
      <c r="D147" s="6">
        <v>5</v>
      </c>
      <c r="E147" s="7">
        <v>622</v>
      </c>
      <c r="F147" s="39"/>
      <c r="G147" s="31">
        <f t="shared" si="4"/>
        <v>0</v>
      </c>
    </row>
    <row r="148" spans="1:7" x14ac:dyDescent="0.35">
      <c r="A148" s="4" t="s">
        <v>134</v>
      </c>
      <c r="B148" s="5" t="s">
        <v>158</v>
      </c>
      <c r="C148" s="4">
        <v>11009</v>
      </c>
      <c r="D148" s="6">
        <v>13</v>
      </c>
      <c r="E148" s="7">
        <v>833</v>
      </c>
      <c r="F148" s="39"/>
      <c r="G148" s="31">
        <f t="shared" si="4"/>
        <v>0</v>
      </c>
    </row>
    <row r="149" spans="1:7" x14ac:dyDescent="0.35">
      <c r="A149" s="4" t="s">
        <v>134</v>
      </c>
      <c r="B149" s="5" t="s">
        <v>159</v>
      </c>
      <c r="C149" s="4">
        <v>2547</v>
      </c>
      <c r="D149" s="6">
        <v>2</v>
      </c>
      <c r="E149" s="7">
        <v>1143</v>
      </c>
      <c r="F149" s="39"/>
      <c r="G149" s="31">
        <f t="shared" si="4"/>
        <v>0</v>
      </c>
    </row>
    <row r="150" spans="1:7" x14ac:dyDescent="0.35">
      <c r="A150" s="4" t="s">
        <v>134</v>
      </c>
      <c r="B150" s="5" t="s">
        <v>160</v>
      </c>
      <c r="C150" s="4">
        <v>13538</v>
      </c>
      <c r="D150" s="6">
        <v>27</v>
      </c>
      <c r="E150" s="7">
        <v>508</v>
      </c>
      <c r="F150" s="39"/>
      <c r="G150" s="31">
        <f t="shared" si="4"/>
        <v>0</v>
      </c>
    </row>
    <row r="151" spans="1:7" x14ac:dyDescent="0.35">
      <c r="A151" s="8" t="s">
        <v>134</v>
      </c>
      <c r="B151" s="9" t="s">
        <v>161</v>
      </c>
      <c r="C151" s="8">
        <v>9460</v>
      </c>
      <c r="D151" s="10">
        <v>37</v>
      </c>
      <c r="E151" s="11">
        <v>254</v>
      </c>
      <c r="F151" s="40"/>
      <c r="G151" s="32">
        <f t="shared" si="4"/>
        <v>0</v>
      </c>
    </row>
    <row r="152" spans="1:7" x14ac:dyDescent="0.35">
      <c r="A152" s="16" t="s">
        <v>134</v>
      </c>
      <c r="B152" s="17" t="s">
        <v>29</v>
      </c>
      <c r="C152" s="16">
        <f>SUM(C125:C151)</f>
        <v>273169</v>
      </c>
      <c r="D152" s="18"/>
      <c r="E152" s="19">
        <f>SUM(E125:E151)</f>
        <v>13839</v>
      </c>
      <c r="F152" s="41">
        <f>G152/E152</f>
        <v>0</v>
      </c>
      <c r="G152" s="33">
        <f>SUM(G125:G151)</f>
        <v>0</v>
      </c>
    </row>
    <row r="153" spans="1:7" ht="16" x14ac:dyDescent="0.4">
      <c r="A153" s="28" t="s">
        <v>162</v>
      </c>
      <c r="B153" s="29"/>
      <c r="C153" s="20">
        <f>C21+C43+C85+C124+C152</f>
        <v>1252113</v>
      </c>
      <c r="D153" s="21">
        <f>D21+D43+D85+D124+D152</f>
        <v>0</v>
      </c>
      <c r="E153" s="22">
        <f>E21+E43+E85+E124+E152</f>
        <v>160011</v>
      </c>
      <c r="F153" s="42">
        <f>G153/E153</f>
        <v>0</v>
      </c>
      <c r="G153" s="35">
        <f>G21+G43+G85+G124+G152</f>
        <v>0</v>
      </c>
    </row>
    <row r="155" spans="1:7" x14ac:dyDescent="0.35">
      <c r="B155" t="s">
        <v>163</v>
      </c>
    </row>
    <row r="156" spans="1:7" x14ac:dyDescent="0.35">
      <c r="B156" t="s">
        <v>164</v>
      </c>
    </row>
    <row r="157" spans="1:7" x14ac:dyDescent="0.35">
      <c r="B157" t="s">
        <v>165</v>
      </c>
    </row>
    <row r="158" spans="1:7" x14ac:dyDescent="0.35">
      <c r="B158" t="s">
        <v>166</v>
      </c>
    </row>
    <row r="159" spans="1:7" x14ac:dyDescent="0.35">
      <c r="B159" t="s">
        <v>167</v>
      </c>
    </row>
  </sheetData>
  <mergeCells count="3">
    <mergeCell ref="F1:G1"/>
    <mergeCell ref="A1:B1"/>
    <mergeCell ref="C1:E1"/>
  </mergeCells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aa934675-04c4-4b3a-8711-305fdcbd5aa4}" enabled="1" method="Standard" siteId="{b6334d01-13b9-4531-a3a6-532e479d9a1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Dekning pr. kommune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2026-07-10T12:25:32Z</dcterms:created>
  <dcterms:modified xsi:type="dcterms:W3CDTF">2026-07-10T12:25:48Z</dcterms:modified>
  <cp:category/>
  <cp:contentStatus/>
</cp:coreProperties>
</file>